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D:\VH\"/>
    </mc:Choice>
  </mc:AlternateContent>
  <xr:revisionPtr revIDLastSave="0" documentId="13_ncr:1_{C3FA64E4-4411-4D55-9C17-E2DC7AFCFC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kapitulace stavby" sheetId="1" r:id="rId1"/>
    <sheet name="021-34-01 - Obnova sdruže..." sheetId="2" r:id="rId2"/>
    <sheet name="021-34-00 - Vedlejší a os..." sheetId="3" r:id="rId3"/>
    <sheet name="Pokyny pro vyplnění" sheetId="4" r:id="rId4"/>
  </sheets>
  <definedNames>
    <definedName name="_xlnm._FilterDatabase" localSheetId="2" hidden="1">'021-34-00 - Vedlejší a os...'!$C$81:$K$104</definedName>
    <definedName name="_xlnm._FilterDatabase" localSheetId="1" hidden="1">'021-34-01 - Obnova sdruže...'!$C$93:$K$208</definedName>
    <definedName name="_xlnm.Print_Titles" localSheetId="2">'021-34-00 - Vedlejší a os...'!$81:$81</definedName>
    <definedName name="_xlnm.Print_Titles" localSheetId="1">'021-34-01 - Obnova sdruže...'!$93:$93</definedName>
    <definedName name="_xlnm.Print_Titles" localSheetId="0">'Rekapitulace stavby'!$52:$52</definedName>
    <definedName name="_xlnm.Print_Area" localSheetId="2">'021-34-00 - Vedlejší a os...'!$C$4:$J$39,'021-34-00 - Vedlejší a os...'!$C$45:$J$63,'021-34-00 - Vedlejší a os...'!$C$69:$J$104</definedName>
    <definedName name="_xlnm.Print_Area" localSheetId="1">'021-34-01 - Obnova sdruže...'!$C$4:$J$39,'021-34-01 - Obnova sdruže...'!$C$45:$J$75,'021-34-01 - Obnova sdruže...'!$C$81:$J$208</definedName>
    <definedName name="_xlnm.Print_Area" localSheetId="3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56" i="1" s="1"/>
  <c r="J35" i="3"/>
  <c r="AX56" i="1" s="1"/>
  <c r="BI104" i="3"/>
  <c r="BH104" i="3"/>
  <c r="BG104" i="3"/>
  <c r="BF104" i="3"/>
  <c r="T104" i="3"/>
  <c r="R104" i="3"/>
  <c r="P104" i="3"/>
  <c r="BI102" i="3"/>
  <c r="BH102" i="3"/>
  <c r="BG102" i="3"/>
  <c r="BF102" i="3"/>
  <c r="T102" i="3"/>
  <c r="R102" i="3"/>
  <c r="P102" i="3"/>
  <c r="BI101" i="3"/>
  <c r="BH101" i="3"/>
  <c r="BG101" i="3"/>
  <c r="BF101" i="3"/>
  <c r="T101" i="3"/>
  <c r="R101" i="3"/>
  <c r="P101" i="3"/>
  <c r="BI98" i="3"/>
  <c r="BH98" i="3"/>
  <c r="BG98" i="3"/>
  <c r="BF98" i="3"/>
  <c r="T98" i="3"/>
  <c r="R98" i="3"/>
  <c r="P98" i="3"/>
  <c r="BI95" i="3"/>
  <c r="BH95" i="3"/>
  <c r="BG95" i="3"/>
  <c r="BF95" i="3"/>
  <c r="T95" i="3"/>
  <c r="R95" i="3"/>
  <c r="P95" i="3"/>
  <c r="BI92" i="3"/>
  <c r="BH92" i="3"/>
  <c r="BG92" i="3"/>
  <c r="BF92" i="3"/>
  <c r="T92" i="3"/>
  <c r="R92" i="3"/>
  <c r="P92" i="3"/>
  <c r="BI89" i="3"/>
  <c r="BH89" i="3"/>
  <c r="BG89" i="3"/>
  <c r="BF89" i="3"/>
  <c r="T89" i="3"/>
  <c r="R89" i="3"/>
  <c r="P89" i="3"/>
  <c r="BI86" i="3"/>
  <c r="BH86" i="3"/>
  <c r="BG86" i="3"/>
  <c r="BF86" i="3"/>
  <c r="T86" i="3"/>
  <c r="R86" i="3"/>
  <c r="P86" i="3"/>
  <c r="J79" i="3"/>
  <c r="J78" i="3"/>
  <c r="F78" i="3"/>
  <c r="F76" i="3"/>
  <c r="E74" i="3"/>
  <c r="J55" i="3"/>
  <c r="J54" i="3"/>
  <c r="F54" i="3"/>
  <c r="F52" i="3"/>
  <c r="E50" i="3"/>
  <c r="J18" i="3"/>
  <c r="E18" i="3"/>
  <c r="F55" i="3" s="1"/>
  <c r="J17" i="3"/>
  <c r="J12" i="3"/>
  <c r="J76" i="3" s="1"/>
  <c r="E7" i="3"/>
  <c r="E48" i="3"/>
  <c r="J37" i="2"/>
  <c r="J36" i="2"/>
  <c r="AY55" i="1" s="1"/>
  <c r="J35" i="2"/>
  <c r="AX55" i="1"/>
  <c r="BI206" i="2"/>
  <c r="BH206" i="2"/>
  <c r="BG206" i="2"/>
  <c r="BF206" i="2"/>
  <c r="T206" i="2"/>
  <c r="T205" i="2" s="1"/>
  <c r="R206" i="2"/>
  <c r="R205" i="2"/>
  <c r="P206" i="2"/>
  <c r="P205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T186" i="2" s="1"/>
  <c r="R187" i="2"/>
  <c r="R186" i="2" s="1"/>
  <c r="P187" i="2"/>
  <c r="P186" i="2"/>
  <c r="BI182" i="2"/>
  <c r="BH182" i="2"/>
  <c r="BG182" i="2"/>
  <c r="BF182" i="2"/>
  <c r="T182" i="2"/>
  <c r="T181" i="2" s="1"/>
  <c r="R182" i="2"/>
  <c r="R181" i="2"/>
  <c r="P182" i="2"/>
  <c r="P181" i="2" s="1"/>
  <c r="BI179" i="2"/>
  <c r="BH179" i="2"/>
  <c r="BG179" i="2"/>
  <c r="BF179" i="2"/>
  <c r="T179" i="2"/>
  <c r="T178" i="2"/>
  <c r="R179" i="2"/>
  <c r="R178" i="2" s="1"/>
  <c r="P179" i="2"/>
  <c r="P178" i="2" s="1"/>
  <c r="BI175" i="2"/>
  <c r="BH175" i="2"/>
  <c r="BG175" i="2"/>
  <c r="BF175" i="2"/>
  <c r="T175" i="2"/>
  <c r="R175" i="2"/>
  <c r="P175" i="2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0" i="2"/>
  <c r="BH160" i="2"/>
  <c r="BG160" i="2"/>
  <c r="BF160" i="2"/>
  <c r="T160" i="2"/>
  <c r="R160" i="2"/>
  <c r="P160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0" i="2"/>
  <c r="BH140" i="2"/>
  <c r="BG140" i="2"/>
  <c r="BF140" i="2"/>
  <c r="T140" i="2"/>
  <c r="R140" i="2"/>
  <c r="P140" i="2"/>
  <c r="BI137" i="2"/>
  <c r="BH137" i="2"/>
  <c r="BG137" i="2"/>
  <c r="BF137" i="2"/>
  <c r="T137" i="2"/>
  <c r="R137" i="2"/>
  <c r="P137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BI126" i="2"/>
  <c r="BH126" i="2"/>
  <c r="BG126" i="2"/>
  <c r="BF126" i="2"/>
  <c r="T126" i="2"/>
  <c r="R126" i="2"/>
  <c r="P126" i="2"/>
  <c r="BI122" i="2"/>
  <c r="BH122" i="2"/>
  <c r="BG122" i="2"/>
  <c r="BF122" i="2"/>
  <c r="T122" i="2"/>
  <c r="R122" i="2"/>
  <c r="P122" i="2"/>
  <c r="BI119" i="2"/>
  <c r="BH119" i="2"/>
  <c r="BG119" i="2"/>
  <c r="BF119" i="2"/>
  <c r="T119" i="2"/>
  <c r="R119" i="2"/>
  <c r="P119" i="2"/>
  <c r="BI116" i="2"/>
  <c r="BH116" i="2"/>
  <c r="BG116" i="2"/>
  <c r="BF116" i="2"/>
  <c r="T116" i="2"/>
  <c r="R116" i="2"/>
  <c r="P116" i="2"/>
  <c r="BI113" i="2"/>
  <c r="BH113" i="2"/>
  <c r="BG113" i="2"/>
  <c r="BF113" i="2"/>
  <c r="T113" i="2"/>
  <c r="R113" i="2"/>
  <c r="P113" i="2"/>
  <c r="BI110" i="2"/>
  <c r="BH110" i="2"/>
  <c r="BG110" i="2"/>
  <c r="BF110" i="2"/>
  <c r="T110" i="2"/>
  <c r="R110" i="2"/>
  <c r="P110" i="2"/>
  <c r="BI107" i="2"/>
  <c r="BH107" i="2"/>
  <c r="BG107" i="2"/>
  <c r="BF107" i="2"/>
  <c r="T107" i="2"/>
  <c r="R107" i="2"/>
  <c r="P107" i="2"/>
  <c r="BI103" i="2"/>
  <c r="BH103" i="2"/>
  <c r="BG103" i="2"/>
  <c r="BF103" i="2"/>
  <c r="T103" i="2"/>
  <c r="R103" i="2"/>
  <c r="P103" i="2"/>
  <c r="BI98" i="2"/>
  <c r="BH98" i="2"/>
  <c r="BG98" i="2"/>
  <c r="BF98" i="2"/>
  <c r="T98" i="2"/>
  <c r="T97" i="2" s="1"/>
  <c r="T96" i="2" s="1"/>
  <c r="R98" i="2"/>
  <c r="R97" i="2" s="1"/>
  <c r="R96" i="2" s="1"/>
  <c r="P98" i="2"/>
  <c r="P97" i="2"/>
  <c r="P96" i="2" s="1"/>
  <c r="J91" i="2"/>
  <c r="J90" i="2"/>
  <c r="F90" i="2"/>
  <c r="F88" i="2"/>
  <c r="E86" i="2"/>
  <c r="J55" i="2"/>
  <c r="J54" i="2"/>
  <c r="F54" i="2"/>
  <c r="F52" i="2"/>
  <c r="E50" i="2"/>
  <c r="J18" i="2"/>
  <c r="E18" i="2"/>
  <c r="F55" i="2" s="1"/>
  <c r="J17" i="2"/>
  <c r="J12" i="2"/>
  <c r="J88" i="2" s="1"/>
  <c r="E7" i="2"/>
  <c r="E48" i="2" s="1"/>
  <c r="L50" i="1"/>
  <c r="AM50" i="1"/>
  <c r="AM49" i="1"/>
  <c r="L49" i="1"/>
  <c r="AM47" i="1"/>
  <c r="L47" i="1"/>
  <c r="L45" i="1"/>
  <c r="L44" i="1"/>
  <c r="J166" i="2"/>
  <c r="BK130" i="2"/>
  <c r="BK172" i="2"/>
  <c r="J104" i="3"/>
  <c r="BK122" i="2"/>
  <c r="J150" i="2"/>
  <c r="J206" i="2"/>
  <c r="J169" i="2"/>
  <c r="J190" i="2"/>
  <c r="J204" i="2"/>
  <c r="J172" i="2"/>
  <c r="BK157" i="2"/>
  <c r="BK175" i="2"/>
  <c r="BK160" i="2"/>
  <c r="BK179" i="2"/>
  <c r="J193" i="2"/>
  <c r="BK150" i="2"/>
  <c r="J187" i="2"/>
  <c r="J196" i="2"/>
  <c r="BK104" i="3"/>
  <c r="J110" i="2"/>
  <c r="BK198" i="2"/>
  <c r="BK187" i="2"/>
  <c r="J130" i="2"/>
  <c r="J140" i="2"/>
  <c r="BK86" i="3"/>
  <c r="BK103" i="2"/>
  <c r="BK102" i="3"/>
  <c r="J179" i="2"/>
  <c r="BK92" i="3"/>
  <c r="J200" i="2"/>
  <c r="J202" i="2"/>
  <c r="BK140" i="2"/>
  <c r="BK200" i="2"/>
  <c r="BK98" i="3"/>
  <c r="J157" i="2"/>
  <c r="J102" i="3"/>
  <c r="J191" i="2"/>
  <c r="BK204" i="2"/>
  <c r="J195" i="2"/>
  <c r="BK110" i="2"/>
  <c r="J101" i="3"/>
  <c r="BK144" i="2"/>
  <c r="J147" i="2"/>
  <c r="J126" i="2"/>
  <c r="BK182" i="2"/>
  <c r="J163" i="2"/>
  <c r="BK154" i="2"/>
  <c r="J116" i="2"/>
  <c r="J95" i="3"/>
  <c r="BK116" i="2"/>
  <c r="BK126" i="2"/>
  <c r="BK137" i="2"/>
  <c r="J198" i="2"/>
  <c r="J119" i="2"/>
  <c r="J122" i="2"/>
  <c r="BK163" i="2"/>
  <c r="BK89" i="3"/>
  <c r="J113" i="2"/>
  <c r="BK193" i="2"/>
  <c r="J137" i="2"/>
  <c r="J107" i="2"/>
  <c r="BK195" i="2"/>
  <c r="BK98" i="2"/>
  <c r="J89" i="3"/>
  <c r="J154" i="2"/>
  <c r="J98" i="3"/>
  <c r="BK202" i="2"/>
  <c r="BK206" i="2"/>
  <c r="J182" i="2"/>
  <c r="BK107" i="2"/>
  <c r="BK101" i="3"/>
  <c r="J144" i="2"/>
  <c r="J103" i="2"/>
  <c r="BK147" i="2"/>
  <c r="BK166" i="2"/>
  <c r="J133" i="2"/>
  <c r="BK95" i="3"/>
  <c r="BK191" i="2"/>
  <c r="BK119" i="2"/>
  <c r="BK133" i="2"/>
  <c r="BK113" i="2"/>
  <c r="BK190" i="2"/>
  <c r="J86" i="3"/>
  <c r="BK169" i="2"/>
  <c r="J160" i="2"/>
  <c r="J92" i="3"/>
  <c r="J98" i="2"/>
  <c r="BK196" i="2"/>
  <c r="AS54" i="1"/>
  <c r="J175" i="2"/>
  <c r="BK102" i="2" l="1"/>
  <c r="J102" i="2" s="1"/>
  <c r="J64" i="2" s="1"/>
  <c r="BK129" i="2"/>
  <c r="J129" i="2" s="1"/>
  <c r="J66" i="2" s="1"/>
  <c r="BK136" i="2"/>
  <c r="J136" i="2"/>
  <c r="J67" i="2" s="1"/>
  <c r="R143" i="2"/>
  <c r="BK143" i="2"/>
  <c r="J143" i="2" s="1"/>
  <c r="J68" i="2" s="1"/>
  <c r="T143" i="2"/>
  <c r="R189" i="2"/>
  <c r="R185" i="2"/>
  <c r="R102" i="2"/>
  <c r="R101" i="2" s="1"/>
  <c r="P129" i="2"/>
  <c r="P128" i="2" s="1"/>
  <c r="P95" i="2" s="1"/>
  <c r="P94" i="2" s="1"/>
  <c r="AU55" i="1" s="1"/>
  <c r="P136" i="2"/>
  <c r="P189" i="2"/>
  <c r="P185" i="2"/>
  <c r="BK85" i="3"/>
  <c r="BK84" i="3"/>
  <c r="BK83" i="3" s="1"/>
  <c r="J83" i="3" s="1"/>
  <c r="J60" i="3" s="1"/>
  <c r="P143" i="2"/>
  <c r="T189" i="2"/>
  <c r="T185" i="2"/>
  <c r="P85" i="3"/>
  <c r="P84" i="3" s="1"/>
  <c r="P83" i="3" s="1"/>
  <c r="P82" i="3" s="1"/>
  <c r="AU56" i="1" s="1"/>
  <c r="T102" i="2"/>
  <c r="T101" i="2"/>
  <c r="R129" i="2"/>
  <c r="T136" i="2"/>
  <c r="R85" i="3"/>
  <c r="R84" i="3" s="1"/>
  <c r="R83" i="3" s="1"/>
  <c r="R82" i="3" s="1"/>
  <c r="P102" i="2"/>
  <c r="P101" i="2"/>
  <c r="T129" i="2"/>
  <c r="R136" i="2"/>
  <c r="BK189" i="2"/>
  <c r="J189" i="2" s="1"/>
  <c r="J73" i="2" s="1"/>
  <c r="T85" i="3"/>
  <c r="T84" i="3"/>
  <c r="T83" i="3" s="1"/>
  <c r="T82" i="3" s="1"/>
  <c r="BK181" i="2"/>
  <c r="J181" i="2"/>
  <c r="J70" i="2" s="1"/>
  <c r="BK97" i="2"/>
  <c r="J97" i="2"/>
  <c r="J62" i="2"/>
  <c r="BK186" i="2"/>
  <c r="J186" i="2" s="1"/>
  <c r="J72" i="2" s="1"/>
  <c r="BK205" i="2"/>
  <c r="J205" i="2" s="1"/>
  <c r="J74" i="2" s="1"/>
  <c r="BK178" i="2"/>
  <c r="J178" i="2"/>
  <c r="J69" i="2" s="1"/>
  <c r="BE95" i="3"/>
  <c r="BE101" i="3"/>
  <c r="BE86" i="3"/>
  <c r="E72" i="3"/>
  <c r="BE98" i="3"/>
  <c r="BE89" i="3"/>
  <c r="BE92" i="3"/>
  <c r="BK101" i="2"/>
  <c r="J101" i="2" s="1"/>
  <c r="J63" i="2" s="1"/>
  <c r="BK128" i="2"/>
  <c r="J128" i="2"/>
  <c r="J65" i="2" s="1"/>
  <c r="F79" i="3"/>
  <c r="J52" i="3"/>
  <c r="BE104" i="3"/>
  <c r="BE102" i="3"/>
  <c r="F91" i="2"/>
  <c r="E84" i="2"/>
  <c r="BE98" i="2"/>
  <c r="BE110" i="2"/>
  <c r="BE122" i="2"/>
  <c r="BE198" i="2"/>
  <c r="BE103" i="2"/>
  <c r="BE107" i="2"/>
  <c r="BE130" i="2"/>
  <c r="BE144" i="2"/>
  <c r="BE166" i="2"/>
  <c r="BE169" i="2"/>
  <c r="BE175" i="2"/>
  <c r="BE179" i="2"/>
  <c r="BE187" i="2"/>
  <c r="BE190" i="2"/>
  <c r="BE191" i="2"/>
  <c r="BE193" i="2"/>
  <c r="BE195" i="2"/>
  <c r="BE196" i="2"/>
  <c r="J52" i="2"/>
  <c r="BE126" i="2"/>
  <c r="BE133" i="2"/>
  <c r="BE137" i="2"/>
  <c r="BE147" i="2"/>
  <c r="BE150" i="2"/>
  <c r="BE154" i="2"/>
  <c r="BE172" i="2"/>
  <c r="BE182" i="2"/>
  <c r="BE157" i="2"/>
  <c r="BE160" i="2"/>
  <c r="BE113" i="2"/>
  <c r="BE116" i="2"/>
  <c r="BE119" i="2"/>
  <c r="BE140" i="2"/>
  <c r="BE163" i="2"/>
  <c r="BE200" i="2"/>
  <c r="BE202" i="2"/>
  <c r="BE204" i="2"/>
  <c r="BE206" i="2"/>
  <c r="F35" i="3"/>
  <c r="BB56" i="1"/>
  <c r="F37" i="2"/>
  <c r="BD55" i="1" s="1"/>
  <c r="F37" i="3"/>
  <c r="BD56" i="1"/>
  <c r="F34" i="2"/>
  <c r="BA55" i="1" s="1"/>
  <c r="F36" i="3"/>
  <c r="BC56" i="1"/>
  <c r="F35" i="2"/>
  <c r="BB55" i="1" s="1"/>
  <c r="F36" i="2"/>
  <c r="BC55" i="1" s="1"/>
  <c r="F34" i="3"/>
  <c r="BA56" i="1" s="1"/>
  <c r="J34" i="3"/>
  <c r="AW56" i="1"/>
  <c r="J34" i="2"/>
  <c r="AW55" i="1" s="1"/>
  <c r="BK185" i="2" l="1"/>
  <c r="J185" i="2" s="1"/>
  <c r="J71" i="2" s="1"/>
  <c r="T128" i="2"/>
  <c r="T95" i="2" s="1"/>
  <c r="T94" i="2" s="1"/>
  <c r="R128" i="2"/>
  <c r="R95" i="2"/>
  <c r="R94" i="2"/>
  <c r="BK82" i="3"/>
  <c r="J82" i="3" s="1"/>
  <c r="J30" i="3" s="1"/>
  <c r="AG56" i="1" s="1"/>
  <c r="J84" i="3"/>
  <c r="J61" i="3"/>
  <c r="J85" i="3"/>
  <c r="J62" i="3"/>
  <c r="BK96" i="2"/>
  <c r="J96" i="2"/>
  <c r="J61" i="2"/>
  <c r="BC54" i="1"/>
  <c r="W32" i="1" s="1"/>
  <c r="F33" i="2"/>
  <c r="AZ55" i="1" s="1"/>
  <c r="BD54" i="1"/>
  <c r="W33" i="1"/>
  <c r="BB54" i="1"/>
  <c r="W31" i="1" s="1"/>
  <c r="F33" i="3"/>
  <c r="AZ56" i="1" s="1"/>
  <c r="J33" i="2"/>
  <c r="AV55" i="1" s="1"/>
  <c r="AT55" i="1" s="1"/>
  <c r="J33" i="3"/>
  <c r="AV56" i="1" s="1"/>
  <c r="AT56" i="1" s="1"/>
  <c r="AU54" i="1"/>
  <c r="BA54" i="1"/>
  <c r="AW54" i="1"/>
  <c r="AK30" i="1"/>
  <c r="BK95" i="2" l="1"/>
  <c r="J95" i="2" s="1"/>
  <c r="J60" i="2" s="1"/>
  <c r="J59" i="3"/>
  <c r="J39" i="3"/>
  <c r="BK94" i="2"/>
  <c r="J94" i="2"/>
  <c r="J59" i="2"/>
  <c r="AN56" i="1"/>
  <c r="AY54" i="1"/>
  <c r="AZ54" i="1"/>
  <c r="AV54" i="1"/>
  <c r="AK29" i="1"/>
  <c r="AX54" i="1"/>
  <c r="W30" i="1"/>
  <c r="W29" i="1" l="1"/>
  <c r="AT54" i="1"/>
  <c r="J30" i="2"/>
  <c r="AG55" i="1"/>
  <c r="AG54" i="1" s="1"/>
  <c r="AK26" i="1" s="1"/>
  <c r="AK35" i="1" s="1"/>
  <c r="AN54" i="1" l="1"/>
  <c r="J39" i="2"/>
  <c r="AN55" i="1"/>
</calcChain>
</file>

<file path=xl/sharedStrings.xml><?xml version="1.0" encoding="utf-8"?>
<sst xmlns="http://schemas.openxmlformats.org/spreadsheetml/2006/main" count="2035" uniqueCount="572">
  <si>
    <t>Export Komplet</t>
  </si>
  <si>
    <t>VZ</t>
  </si>
  <si>
    <t>2.0</t>
  </si>
  <si>
    <t/>
  </si>
  <si>
    <t>False</t>
  </si>
  <si>
    <t>{ec1f3ce3-fe1c-44ed-9909-36d33af0c0bd}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</si>
  <si>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</si>
  <si>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</si>
  <si>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</si>
  <si>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</si>
  <si>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</si>
  <si>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</si>
  <si>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</si>
  <si>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</si>
  <si>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</si>
  <si>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021-34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</si>
  <si>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</si>
  <si>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</si>
  <si>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Obnova sdruženého objektu Palava I, Blansko</t>
  </si>
  <si>
    <t>KSO:</t>
  </si>
  <si>
    <t>CC-CZ:</t>
  </si>
  <si>
    <t>Místo:</t>
  </si>
  <si>
    <t>Blansko</t>
  </si>
  <si>
    <t>Datum:</t>
  </si>
  <si>
    <t>24. 1. 2022</t>
  </si>
  <si>
    <t>Zadavatel:</t>
  </si>
  <si>
    <t>IČ:</t>
  </si>
  <si>
    <t>Město Blansko</t>
  </si>
  <si>
    <t>DIČ:</t>
  </si>
  <si>
    <t>Uchazeč:</t>
  </si>
  <si>
    <t>Vyplň údaj</t>
  </si>
  <si>
    <t>Projektant:</t>
  </si>
  <si>
    <t>VH atelier, s.r.o.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</si>
  <si>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</si>
  <si>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</si>
  <si>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</si>
  <si>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</si>
  <si>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</si>
  <si>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</si>
  <si>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</si>
  <si>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</si>
  <si>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</si>
  <si>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</si>
  <si>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</si>
  <si>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</si>
  <si>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</si>
  <si>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</si>
  <si>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</si>
  <si>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</si>
  <si>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</si>
  <si>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</si>
  <si>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</si>
  <si>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</si>
  <si>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</si>
  <si>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</si>
  <si>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</si>
  <si>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</si>
  <si>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</si>
  <si>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</si>
  <si>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</si>
  <si>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</si>
  <si>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</si>
  <si>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</si>
  <si>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</si>
  <si>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</si>
  <si>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</si>
  <si>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</si>
  <si>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</si>
  <si>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</si>
  <si>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</si>
  <si>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</si>
  <si>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</si>
  <si>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</si>
  <si>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</si>
  <si>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</si>
  <si>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</si>
  <si>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021-34-01</t>
  </si>
  <si>
    <t>Obnova sdruženého objektu</t>
  </si>
  <si>
    <t>STA</t>
  </si>
  <si>
    <t>1</t>
  </si>
  <si>
    <t>{47133afa-2a46-4bd4-b600-567f5e018c74}</t>
  </si>
  <si>
    <t>2</t>
  </si>
  <si>
    <t>021-34-00</t>
  </si>
  <si>
    <t>Vedlejší a ostatní náklady</t>
  </si>
  <si>
    <t>VON</t>
  </si>
  <si>
    <t>{33d697da-8c00-4e05-a6a6-439f98435f16}</t>
  </si>
  <si>
    <t>KRYCÍ LIST SOUPISU PRACÍ</t>
  </si>
  <si>
    <t>Objekt:</t>
  </si>
  <si>
    <t>021-34-01 - Obnova sdruženého objektu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</si>
  <si>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</si>
  <si>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</si>
  <si>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</si>
  <si>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</si>
  <si>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</si>
  <si>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</si>
  <si>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  11 - Zemní práce - přípravné a přidružené práce</t>
  </si>
  <si>
    <t xml:space="preserve">    3 - Svislé a kompletní konstrukce</t>
  </si>
  <si>
    <t xml:space="preserve">      32 - Konstrukce přehrad a opěrné zdi</t>
  </si>
  <si>
    <t xml:space="preserve">    9 - Ostatní konstrukce a práce, bourání</t>
  </si>
  <si>
    <t xml:space="preserve">      95 - Různé dokončovací konstrukce a práce pozemních staveb</t>
  </si>
  <si>
    <t xml:space="preserve">      97 - Prorážení otvorů a ostatní bourací práce</t>
  </si>
  <si>
    <t xml:space="preserve">      98 - Demolice a sanace</t>
  </si>
  <si>
    <t xml:space="preserve">      99 - Přesuny hmot a suti</t>
  </si>
  <si>
    <t xml:space="preserve">    997 - Přesun sutě</t>
  </si>
  <si>
    <t>PSV - Práce a dodávky PSV</t>
  </si>
  <si>
    <t xml:space="preserve">    749 - Elektromontáže - ostatní práce a konstrukce</t>
  </si>
  <si>
    <t xml:space="preserve">    767 - Konstrukce zámečnické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</si>
  <si>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</si>
  <si>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</si>
  <si>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</si>
  <si>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</si>
  <si>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</si>
  <si>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</si>
  <si>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</si>
  <si>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</si>
  <si>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</si>
  <si>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</si>
  <si>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</si>
  <si>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</si>
  <si>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</si>
  <si>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</si>
  <si>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</si>
  <si>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</si>
  <si>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</si>
  <si>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</si>
  <si>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11</t>
  </si>
  <si>
    <t>Zemní práce - přípravné a přidružené práce</t>
  </si>
  <si>
    <t>K</t>
  </si>
  <si>
    <t>R11001-1</t>
  </si>
  <si>
    <t>Zajištění převedení vody a čerpání vody pro stavební objekt dle zvolené technologie po celou dobu výstavby</t>
  </si>
  <si>
    <t>objekt</t>
  </si>
  <si>
    <t>4</t>
  </si>
  <si>
    <t>3</t>
  </si>
  <si>
    <t>-935979925</t>
  </si>
  <si>
    <t>P</t>
  </si>
  <si>
    <t>Poznámka k položce:_x000D_
bude zajištěno převedení vody a čerpání v rámci zájmového prostoru stavby po celou dobu realizace_x000D_
_x000D_
čerpání vody bude zajištěno po celou dobu realizace stavby v rozsahu nutném pro zajištění nezavodněné základové spáry jednotlivých prvků stavby a v rozsahu nutném pro samotnou realizaci prvků stavby_x000D_
_x000D_
položka zahrnuje:_x000D_
čerpání vody, napojení na el.en, včetně potrubí výtlaku, zajištění trasy výtlaku a místa výtoku z výtlaku, trubní materiál pro případné převádění vody přes výkop, opatření k zamezení přítoku do prostoru stavby (materiál, práce, sovisející činnosti, doprava a pomocný materiál)</t>
  </si>
  <si>
    <t>VV</t>
  </si>
  <si>
    <t>Svislé a kompletní konstrukce</t>
  </si>
  <si>
    <t>32</t>
  </si>
  <si>
    <t>Konstrukce přehrad a opěrné zdi</t>
  </si>
  <si>
    <t>321321116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</si>
  <si>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 C 30/37</t>
  </si>
  <si>
    <t>m3</t>
  </si>
  <si>
    <t>-1565674021</t>
  </si>
  <si>
    <t>Online PSC</t>
  </si>
  <si>
    <t>https://podminky.urs.cz/item/CS_URS_2022_01/321321116</t>
  </si>
  <si>
    <t>"oprava bet. konstrukcí po vysekání kapes ve zdivu (v ŽB překladech) a po opravě ovládání stavidla"2*0,01+0,25</t>
  </si>
  <si>
    <t>321351010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</si>
  <si>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zřízení ploch rovinných</t>
  </si>
  <si>
    <t>m2</t>
  </si>
  <si>
    <t>1185793181</t>
  </si>
  <si>
    <t>https://podminky.urs.cz/item/CS_URS_2022_01/321351010</t>
  </si>
  <si>
    <t>2,0</t>
  </si>
  <si>
    <t>321352010</t>
  </si>
  <si>
    <t>Bednění konstrukcí z betonu prostého nebo železového vodních staveb přehrad, jezů a plavebních komor, spodní stavby vodních elektráren, jader přehrad, odběrných věží a výpustných zařízení, opěrných zdí, šachet, šachtic a ostatních konstrukcí odstranění ploch rovinných</t>
  </si>
  <si>
    <t>787701836</t>
  </si>
  <si>
    <t>https://podminky.urs.cz/item/CS_URS_2022_01/321352010</t>
  </si>
  <si>
    <t>5</t>
  </si>
  <si>
    <t>321366111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</si>
  <si>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průměru do 12 mm, z oceli 10 505 (R) nebo BSt 500</t>
  </si>
  <si>
    <t>t</t>
  </si>
  <si>
    <t>1184280097</t>
  </si>
  <si>
    <t>https://podminky.urs.cz/item/CS_URS_2022_01/321366111</t>
  </si>
  <si>
    <t>0,05</t>
  </si>
  <si>
    <t>6</t>
  </si>
  <si>
    <t>321366112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</si>
  <si>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jednotlivé pruty přes 12 do 32 mm, z oceli 10 505 (R) nebo BSt 500</t>
  </si>
  <si>
    <t>-1688988899</t>
  </si>
  <si>
    <t>https://podminky.urs.cz/item/CS_URS_2022_01/321366112</t>
  </si>
  <si>
    <t>7</t>
  </si>
  <si>
    <t>321368211</t>
  </si>
  <si>
    <t>Výztuž železobetonových konstrukcí vodních staveb přehrad, jezů a plavebních komor, spodní stavby vodních elektráren, jader přehrad, odběrných věží a výpustných zařízení, opěrných zdí, šachet, šachtic a ostatních konstrukcí svařované sítě z ocelových tažených drátů jakéhokoliv druhu oceli jakéhokoliv průměru a roztečí</t>
  </si>
  <si>
    <t>-547746090</t>
  </si>
  <si>
    <t>https://podminky.urs.cz/item/CS_URS_2022_01/321368211</t>
  </si>
  <si>
    <t>0,02</t>
  </si>
  <si>
    <t>8</t>
  </si>
  <si>
    <t>936457111</t>
  </si>
  <si>
    <t>Zálivka kotevních šroubů, ocelových konstrukcí a dutin betonem se zvýšenými nároky na prostředí objemu jednotlivě do 0,01 m3</t>
  </si>
  <si>
    <t>575914283</t>
  </si>
  <si>
    <t>https://podminky.urs.cz/item/CS_URS_2022_01/936457111</t>
  </si>
  <si>
    <t>"v podlaze po přesunu lavice ovládání stavidla"0,25</t>
  </si>
  <si>
    <t>9</t>
  </si>
  <si>
    <t>R32001</t>
  </si>
  <si>
    <t>Příplatek za realizaci konstrukcí z vodostavebního betonu s výztuží ve stísněném prostoru ve štole</t>
  </si>
  <si>
    <t>2022431349</t>
  </si>
  <si>
    <t>0,25</t>
  </si>
  <si>
    <t>Ostatní konstrukce a práce, bourání</t>
  </si>
  <si>
    <t>95</t>
  </si>
  <si>
    <t>Různé dokončovací konstrukce a práce pozemních staveb</t>
  </si>
  <si>
    <t>10</t>
  </si>
  <si>
    <t>413941123</t>
  </si>
  <si>
    <t>Osazování ocelových válcovaných nosníků ve stropech I nebo IE nebo U nebo UE nebo L č. 14 až 22 nebo výšky přes 120 do 220 mm</t>
  </si>
  <si>
    <t>-1782316672</t>
  </si>
  <si>
    <t>https://podminky.urs.cz/item/CS_URS_2022_01/413941123</t>
  </si>
  <si>
    <t>"I200"5,0*0,025</t>
  </si>
  <si>
    <t>M</t>
  </si>
  <si>
    <t>13010722</t>
  </si>
  <si>
    <t>ocel profilová jakost S235JR (11 375) průřez I (IPN) 200</t>
  </si>
  <si>
    <t>-1765483202</t>
  </si>
  <si>
    <t xml:space="preserve">Poznámka k položce:_x000D_
vč. PKO _x000D_
_x000D_
_x000D_
</t>
  </si>
  <si>
    <t>5,0*25*0,001</t>
  </si>
  <si>
    <t>97</t>
  </si>
  <si>
    <t>Prorážení otvorů a ostatní bourací práce</t>
  </si>
  <si>
    <t>12</t>
  </si>
  <si>
    <t>977312114</t>
  </si>
  <si>
    <t>Řezání stávajících betonových mazanin s vyztužením hloubky přes 150 do 200 mm</t>
  </si>
  <si>
    <t>m</t>
  </si>
  <si>
    <t>1875856644</t>
  </si>
  <si>
    <t>https://podminky.urs.cz/item/CS_URS_2022_01/977312114</t>
  </si>
  <si>
    <t>"pro úpravu pozice ovládání stavidla"4,0</t>
  </si>
  <si>
    <t>13</t>
  </si>
  <si>
    <t>973031325</t>
  </si>
  <si>
    <t>Vysekání výklenků nebo kapes ve zdivu z cihel na maltu vápennou nebo vápenocementovou kapes, plochy do 0,10 m2, hl. do 300 mm</t>
  </si>
  <si>
    <t>kus</t>
  </si>
  <si>
    <t>194829506</t>
  </si>
  <si>
    <t>https://podminky.urs.cz/item/CS_URS_2022_01/973031325</t>
  </si>
  <si>
    <t>"pro odstranění původního nos. I160 a osazení nového nosníku I200"2</t>
  </si>
  <si>
    <t>98</t>
  </si>
  <si>
    <t>Demolice a sanace</t>
  </si>
  <si>
    <t>14</t>
  </si>
  <si>
    <t>985111213</t>
  </si>
  <si>
    <t>Odsekání vrstev betonu stěn, tloušťka odsekané vrstvy přes 100 do 150 mm</t>
  </si>
  <si>
    <t>1254970527</t>
  </si>
  <si>
    <t>https://podminky.urs.cz/item/CS_URS_2022_01/985111213</t>
  </si>
  <si>
    <t>"pro úpravu pozice ovládání stavidla"2,0</t>
  </si>
  <si>
    <t>985121121</t>
  </si>
  <si>
    <t>Tryskání degradovaného betonu stěn, rubu kleneb a podlah vodou pod tlakem do 300 barů</t>
  </si>
  <si>
    <t>-246860540</t>
  </si>
  <si>
    <t>https://podminky.urs.cz/item/CS_URS_2022_01/985121121</t>
  </si>
  <si>
    <t>"při opravě stavidla v šachtě objektu"50</t>
  </si>
  <si>
    <t>16</t>
  </si>
  <si>
    <t>985132111-R</t>
  </si>
  <si>
    <t>Očištění ploch líce kleneb a podhledů tlakovou vodou</t>
  </si>
  <si>
    <t>1653802820</t>
  </si>
  <si>
    <t>https://podminky.urs.cz/item/CS_URS_2022_01/985132111-R</t>
  </si>
  <si>
    <t>Poznámka k položce:_x000D_
včetně vyčištění šachty a odtoku od nánosů a st.zbytků_x000D_
včetně odvozu a likvidace na skl.odp.</t>
  </si>
  <si>
    <t>17</t>
  </si>
  <si>
    <t>985139111</t>
  </si>
  <si>
    <t>Očištění ploch Příplatek k cenám za práci ve stísněném prostoru</t>
  </si>
  <si>
    <t>-584879966</t>
  </si>
  <si>
    <t>https://podminky.urs.cz/item/CS_URS_2022_01/985139111</t>
  </si>
  <si>
    <t>50</t>
  </si>
  <si>
    <t>18</t>
  </si>
  <si>
    <t>985221101</t>
  </si>
  <si>
    <t>Doplnění zdiva ručně do aktivované malty cihlami</t>
  </si>
  <si>
    <t>326014261</t>
  </si>
  <si>
    <t>https://podminky.urs.cz/item/CS_URS_2022_01/985221101</t>
  </si>
  <si>
    <t>"dozdění vysekaných kapes"0,1*0,3*2</t>
  </si>
  <si>
    <t>19</t>
  </si>
  <si>
    <t>985311112</t>
  </si>
  <si>
    <t>Reprofilace betonu sanačními maltami na cementové bázi ručně stěn, tloušťky přes 10 do 20 mm</t>
  </si>
  <si>
    <t>-1516586356</t>
  </si>
  <si>
    <t>https://podminky.urs.cz/item/CS_URS_2022_01/985311112</t>
  </si>
  <si>
    <t>20</t>
  </si>
  <si>
    <t>985312112</t>
  </si>
  <si>
    <t>Stěrka k vyrovnání ploch reprofilovaného betonu stěn, tloušťky přes 2 do 3 mm</t>
  </si>
  <si>
    <t>827505484</t>
  </si>
  <si>
    <t>https://podminky.urs.cz/item/CS_URS_2022_01/985312112</t>
  </si>
  <si>
    <t>985312191</t>
  </si>
  <si>
    <t>Stěrka k vyrovnání ploch reprofilovaného betonu Příplatek k cenám za práci ve stísněném prostoru</t>
  </si>
  <si>
    <t>720391880</t>
  </si>
  <si>
    <t>https://podminky.urs.cz/item/CS_URS_2022_01/985312191</t>
  </si>
  <si>
    <t>22</t>
  </si>
  <si>
    <t>985312192</t>
  </si>
  <si>
    <t>Stěrka k vyrovnání ploch reprofilovaného betonu Příplatek k cenám za plochu do 10 m2 jednotlivě</t>
  </si>
  <si>
    <t>2131277182</t>
  </si>
  <si>
    <t>https://podminky.urs.cz/item/CS_URS_2022_01/985312192</t>
  </si>
  <si>
    <t>23</t>
  </si>
  <si>
    <t>985323111</t>
  </si>
  <si>
    <t>Spojovací můstek reprofilovaného betonu na cementové bázi, tloušťky 1 mm</t>
  </si>
  <si>
    <t>-1190512397</t>
  </si>
  <si>
    <t>https://podminky.urs.cz/item/CS_URS_2022_01/985323111</t>
  </si>
  <si>
    <t>24</t>
  </si>
  <si>
    <t>985323911</t>
  </si>
  <si>
    <t>Spojovací můstek reprofilovaného betonu Příplatek k cenám za práci ve stísněném prostoru</t>
  </si>
  <si>
    <t>-2008119135</t>
  </si>
  <si>
    <t>https://podminky.urs.cz/item/CS_URS_2022_01/985323911</t>
  </si>
  <si>
    <t>99</t>
  </si>
  <si>
    <t>Přesuny hmot a suti</t>
  </si>
  <si>
    <t>25</t>
  </si>
  <si>
    <t>998324011</t>
  </si>
  <si>
    <t>Přesun hmot pro objekty budované v souvislosti se sypanými hrázemi a vodní elektrárny dopravní vzdálenost do 500 m</t>
  </si>
  <si>
    <t>1978511486</t>
  </si>
  <si>
    <t>https://podminky.urs.cz/item/CS_URS_2022_01/998324011</t>
  </si>
  <si>
    <t>997</t>
  </si>
  <si>
    <t>Přesun sutě</t>
  </si>
  <si>
    <t>26</t>
  </si>
  <si>
    <t>R-997006512-1</t>
  </si>
  <si>
    <t>Vodorovná doprava suti na skládku s naložením na dopravní prostředek vč. uložení (poplatku) dle platné legislativy</t>
  </si>
  <si>
    <t>-2048517796</t>
  </si>
  <si>
    <t xml:space="preserve">Poznámka k položce:_x000D_
včetně odvozu a uložení na skládku odpadů:_x000D_
předpoklad odpadů:_x000D_
beton 17 01 01_x000D_
_x000D_
_x000D_
_x000D_
_x000D_
_x000D_
_x000D_
</t>
  </si>
  <si>
    <t>0,5*2,2</t>
  </si>
  <si>
    <t>PSV</t>
  </si>
  <si>
    <t>Práce a dodávky PSV</t>
  </si>
  <si>
    <t>749</t>
  </si>
  <si>
    <t>Elektromontáže - ostatní práce a konstrukce</t>
  </si>
  <si>
    <t>27</t>
  </si>
  <si>
    <t>R-749-001</t>
  </si>
  <si>
    <t>Řetězový elektrický kladkostroj - D+M</t>
  </si>
  <si>
    <t>-1320379125</t>
  </si>
  <si>
    <t>Poznámka k položce:_x000D_
položka obsahuje:_x000D_
demontáž stávajícího zdvihacího mechanismu provizorního hrazení včetně řetězů _x000D_
dodávku elektického kladkostroje (např. HHBD 2T 12M 380V)_x000D_
montáž kladkostroje_x000D_
napojení na tabuli provizorního hrazení_x000D_
napojení na stávající elektrorozvody_x000D_
zkoušky</t>
  </si>
  <si>
    <t>767</t>
  </si>
  <si>
    <t>Konstrukce zámečnické</t>
  </si>
  <si>
    <t>28</t>
  </si>
  <si>
    <t>R-767-001</t>
  </si>
  <si>
    <t>Demontáž a posun stávající lavice ovládání stavidla - komplet DMT+M</t>
  </si>
  <si>
    <t>soubor</t>
  </si>
  <si>
    <t>1004782058</t>
  </si>
  <si>
    <t>29</t>
  </si>
  <si>
    <t>R-767-002</t>
  </si>
  <si>
    <t>Odstranění stávajícího nosníku I160 po vysekání zdiva</t>
  </si>
  <si>
    <t>-1770186656</t>
  </si>
  <si>
    <t>Poznámka k položce:_x000D_
včetně dmt od stávající ocel.kce podpěry_x000D_
včetně odvozu a likvidace dle zákona O odpadech</t>
  </si>
  <si>
    <t>30</t>
  </si>
  <si>
    <t>R-767-003</t>
  </si>
  <si>
    <t>Demontáž stavidla se stávající ovládací tyčí</t>
  </si>
  <si>
    <t>1664514721</t>
  </si>
  <si>
    <t>Poznámka k položce:_x000D_
včetně odvozu stavidla na repas a likvidace stávající porušené ovládací tyče</t>
  </si>
  <si>
    <t>31</t>
  </si>
  <si>
    <t>R-767-004</t>
  </si>
  <si>
    <t>Revize stávajícího uchycení vodící tyče, zaměření pro osazení nových prvků ovládání stavidla</t>
  </si>
  <si>
    <t>424828677</t>
  </si>
  <si>
    <t>R-767-005</t>
  </si>
  <si>
    <t>Uchycení vodící tyče - doplnění úchytu - D+M</t>
  </si>
  <si>
    <t>2045688337</t>
  </si>
  <si>
    <t xml:space="preserve">Poznámka k položce:_x000D_
položka obsahuje_x000D_
dodávku prvku uchycení, související práce pro úpravu povrchu k mtt prvku na stávající bet. stěnu šachty_x000D_
žebříky, lešení, pomocné konstrukce_x000D_
osazení prvku do bet stěny vč. pom. materiálu a kotvícího mat._x000D_
</t>
  </si>
  <si>
    <t>33</t>
  </si>
  <si>
    <t>R-767-006</t>
  </si>
  <si>
    <t>Čištění, PKO a výměna těsnění drážek a rámu stavidla</t>
  </si>
  <si>
    <t>-897957307</t>
  </si>
  <si>
    <t>Poznámka k položce:_x000D_
položka obsahuje:_x000D_
otryskání, čištění tlak.vodou_x000D_
PKO - nátěry dle PD_x000D_
dodávka a osazení SBR pryžového těsnění po celé délce vodících drážek a rámu pro stavidlo_x000D_
vyčištění dosedacího prahu stavidla ve dně šachty</t>
  </si>
  <si>
    <t>34</t>
  </si>
  <si>
    <t>R-767-007</t>
  </si>
  <si>
    <t>Obnova tabule stavidla</t>
  </si>
  <si>
    <t>1916315810</t>
  </si>
  <si>
    <t>Poznámka k položce:_x000D_
položka obsahuje:_x000D_
demontáž, svislé přemístění v šachtě, odvoz na repas_x000D_
celkové vyčištění, obnovu PKO,_x000D_
doprava, osazení, seřízení, napojení na ovládání_x000D_
zkoušky těsnící funkce stavidla po osazení</t>
  </si>
  <si>
    <t>35</t>
  </si>
  <si>
    <t>R-767-008</t>
  </si>
  <si>
    <t>Výměna ovládací tyče stavidla - D+M</t>
  </si>
  <si>
    <t>1204072301</t>
  </si>
  <si>
    <t>Poznámka k položce:_x000D_
položka obsahuje:_x000D_
kompletní práce pro dodání, osazení a napojení nové ovládací tyče_x000D_
dodávku celé ovládací tyče včetně komplonent souvisejících s ovládací tyčí  - komplet_x000D_
dl. ovl. tyče min., 7,8 m</t>
  </si>
  <si>
    <t>36</t>
  </si>
  <si>
    <t>R-767-009</t>
  </si>
  <si>
    <t>Montáž, kompletace systému ovládání a provozu stavidla - komplet</t>
  </si>
  <si>
    <t>-573958755</t>
  </si>
  <si>
    <t>784</t>
  </si>
  <si>
    <t>Dokončovací práce - malby a tapety</t>
  </si>
  <si>
    <t>37</t>
  </si>
  <si>
    <t>784221103</t>
  </si>
  <si>
    <t>Malby z malířských směsí otěruvzdorných za sucha dvojnásobné, bílé za sucha otěruvzdorné dobře v místnostech výšky přes 3,80 do 5,00 m</t>
  </si>
  <si>
    <t>1066283592</t>
  </si>
  <si>
    <t>https://podminky.urs.cz/item/CS_URS_2022_01/784221103</t>
  </si>
  <si>
    <t>"výmalba prostoru ovládání stavidla po provedených pracích - komplet stěny"120</t>
  </si>
  <si>
    <t>021-34-00 - Vedlejší a ostatní náklady</t>
  </si>
  <si>
    <t>HSV - HSV</t>
  </si>
  <si>
    <t xml:space="preserve">      11 - Přípravné a přidružené práce</t>
  </si>
  <si>
    <t>Přípravné a přidružené práce</t>
  </si>
  <si>
    <t>R11005</t>
  </si>
  <si>
    <t>Zajištění informační tabule na staveništi</t>
  </si>
  <si>
    <t>1024</t>
  </si>
  <si>
    <t>294953251</t>
  </si>
  <si>
    <t xml:space="preserve">Poznámka k položce:_x000D_
, dále zajištění umístění výstražných tabulí vyplývajících z plánu BOZP (nepovolaným vstup zakázán, pozor staveniště, atd.)_x000D_
_x000D_
a stejnopisu oznámení o zahájení prací oblastnímu inspektorátu práce na viditelném místě u vstupu na staveniště,  štítky budou umístěny na dřevěné podložce připevněné na kůlu průměru10cm a délky 2,5m_x000D_
_x000D_
</t>
  </si>
  <si>
    <t>R11007</t>
  </si>
  <si>
    <t>Zpracování a předání nové dokumentace skutečného provedení stavby, zaměření skut.provedení stavby</t>
  </si>
  <si>
    <t>872117012</t>
  </si>
  <si>
    <t>Poznámka k položce:_x000D_
 (3paré + 1 v elektronické formě) objednateli a zaměření skutečného provedení stavby - geodetická část dokumentace (3 paré + 1 v elektronické formě-edit.formát dkutečného provedení) v rozsahu dle vyhl. 499/2006 Sb. přílohy č.14, _x000D_
pořízení fotodokumentace stavby s datováním a popisem</t>
  </si>
  <si>
    <t>R11008</t>
  </si>
  <si>
    <t>Zařízení staveniště - zřízení, provoz, odstranění</t>
  </si>
  <si>
    <t>1708182438</t>
  </si>
  <si>
    <t>Poznámka k položce:_x000D_
zřízení, provoz a likvidace zařízení staveniště, včetně případných přípojek, přístupů, deponií apod.</t>
  </si>
  <si>
    <t>R11009</t>
  </si>
  <si>
    <t>Zajištění plnění povinností dle zákona č. 309/2006 Sb. (BOZP)</t>
  </si>
  <si>
    <t>576565067</t>
  </si>
  <si>
    <t>Poznámka k položce:_x000D_
včetně aktualizace plánu BOZP</t>
  </si>
  <si>
    <t>R11010</t>
  </si>
  <si>
    <t>Zřízení příjezdů a sjezdů ke stavbě včetně celého prostoru staveniště, údržba dotčených příjezdových komunikací včetně uvedení všech povrchů do původního stavu a protokolární předání použitých pozemků a komunikací zpět jejich vlastníkům.</t>
  </si>
  <si>
    <t>-534499808</t>
  </si>
  <si>
    <t xml:space="preserve">Poznámka k položce:_x000D_
položka obsahuje zřízení a zpevnění příjezdových a odvozových cest v obvodu staveniště._x000D_
Průběžná údržba a oprava dotčených komunikací mimo staveniště a předání použitých pozemků a komunikací zpět jejich vlastníkům na základě protokolu o předání._x000D_
_x000D_
Položka zahrnuje rovněž dočasné zpevnění příjezdových cest do prostoru stavby_x000D_
včetně použití materiálu vhodného pro zpevnění těchto přístupových cest na stavbu dle zvyklostí dodavatele (panely, matrace, kamenivo na geotextilii, ...) _x000D_
_x000D_
do příjezdových cest jsou uvažovány i veškeré přístupy, sjezdy, rampy a jiné trasy v rámci staveniště a přístupů, které budou muset být provedeny, využity pro zajištění přístupu, příjezdu, otáčení, výjezdu všech vozidel, mechanizace, dopravy prefabrikátů, materiálů na stavbu_x000D_
_x000D_
položka zahrnuje rovněž pasportizaci celé přístupové cesty ke staveništi_x000D_
položka zahrnuje případné opravy přístupových cest po stavbě v celém rozsahu jejich používání, uvedení do původního stavu_x000D_
_x000D_
položka včetně případné nutnostu demontáže oplocení, zábradlí a zpětného osazení, montáže, opravy - v rozsahu příjezdu ke stavbě a v ploše staveniště_x000D_
</t>
  </si>
  <si>
    <t>R11011</t>
  </si>
  <si>
    <t>Uvedení komunikací a pozemků do původního stavu a protokolární předání stavbou dotčených pozemků a komunikací zpět jejich vlastníkům, včetně případných kompletních oprav komunikací a osetí pozemků travním semenem</t>
  </si>
  <si>
    <t>963569881</t>
  </si>
  <si>
    <t>R11014</t>
  </si>
  <si>
    <t>Průběžné denní čištění komunikací a vozidel stavby a údržba dotčených komunikací v průběhu stavby.</t>
  </si>
  <si>
    <t>-1396749978</t>
  </si>
  <si>
    <t xml:space="preserve">Poznámka k položce:_x000D_
Poznámka k položce:_x000D_
Čištění komunikací bude prováděno průběžně po dobu prováděných prací. Do ceny jsou započítány i veškeré náklady na očištění a uvedení stávající komunikace do původního stavu.             </t>
  </si>
  <si>
    <t>R11015</t>
  </si>
  <si>
    <t>Zpracování a předání technologických postupů zhotovitele stavby, dílenská dokumentace</t>
  </si>
  <si>
    <t>697426506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</si>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</sst>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1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9" fillId="5" borderId="9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5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4" fontId="26" fillId="0" borderId="22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19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3" xfId="0" applyNumberFormat="1" applyFont="1" applyBorder="1" applyAlignment="1"/>
    <xf numFmtId="166" fontId="29" fillId="0" borderId="14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19" fillId="0" borderId="23" xfId="0" applyFont="1" applyBorder="1" applyAlignment="1" applyProtection="1">
      <alignment horizontal="center" vertical="center"/>
      <protection locked="0"/>
    </xf>
    <xf numFmtId="49" fontId="19" fillId="0" borderId="23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center" vertical="center" wrapText="1"/>
      <protection locked="0"/>
    </xf>
    <xf numFmtId="167" fontId="19" fillId="0" borderId="23" xfId="0" applyNumberFormat="1" applyFont="1" applyBorder="1" applyAlignment="1" applyProtection="1">
      <alignment vertical="center"/>
      <protection locked="0"/>
    </xf>
    <xf numFmtId="4" fontId="19" fillId="3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0" fillId="3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6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23" xfId="0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3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20" fillId="3" borderId="20" xfId="0" applyFont="1" applyFill="1" applyBorder="1" applyAlignment="1" applyProtection="1">
      <alignment horizontal="left" vertical="center"/>
      <protection locked="0"/>
    </xf>
    <xf numFmtId="0" fontId="20" fillId="0" borderId="21" xfId="0" applyFont="1" applyBorder="1" applyAlignment="1">
      <alignment horizontal="center" vertical="center"/>
    </xf>
    <xf numFmtId="0" fontId="0" fillId="0" borderId="21" xfId="0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166" fontId="20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8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left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wrapText="1"/>
    </xf>
    <xf numFmtId="49" fontId="40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1/413941123" TargetMode="External"/><Relationship Id="rId13" Type="http://schemas.openxmlformats.org/officeDocument/2006/relationships/hyperlink" Target="https://podminky.urs.cz/item/CS_URS_2022_01/985132111-R" TargetMode="External"/><Relationship Id="rId18" Type="http://schemas.openxmlformats.org/officeDocument/2006/relationships/hyperlink" Target="https://podminky.urs.cz/item/CS_URS_2022_01/985312191" TargetMode="External"/><Relationship Id="rId3" Type="http://schemas.openxmlformats.org/officeDocument/2006/relationships/hyperlink" Target="https://podminky.urs.cz/item/CS_URS_2022_01/321352010" TargetMode="External"/><Relationship Id="rId21" Type="http://schemas.openxmlformats.org/officeDocument/2006/relationships/hyperlink" Target="https://podminky.urs.cz/item/CS_URS_2022_01/985323911" TargetMode="External"/><Relationship Id="rId7" Type="http://schemas.openxmlformats.org/officeDocument/2006/relationships/hyperlink" Target="https://podminky.urs.cz/item/CS_URS_2022_01/936457111" TargetMode="External"/><Relationship Id="rId12" Type="http://schemas.openxmlformats.org/officeDocument/2006/relationships/hyperlink" Target="https://podminky.urs.cz/item/CS_URS_2022_01/985121121" TargetMode="External"/><Relationship Id="rId17" Type="http://schemas.openxmlformats.org/officeDocument/2006/relationships/hyperlink" Target="https://podminky.urs.cz/item/CS_URS_2022_01/985312112" TargetMode="External"/><Relationship Id="rId2" Type="http://schemas.openxmlformats.org/officeDocument/2006/relationships/hyperlink" Target="https://podminky.urs.cz/item/CS_URS_2022_01/321351010" TargetMode="External"/><Relationship Id="rId16" Type="http://schemas.openxmlformats.org/officeDocument/2006/relationships/hyperlink" Target="https://podminky.urs.cz/item/CS_URS_2022_01/985311112" TargetMode="External"/><Relationship Id="rId20" Type="http://schemas.openxmlformats.org/officeDocument/2006/relationships/hyperlink" Target="https://podminky.urs.cz/item/CS_URS_2022_01/985323111" TargetMode="External"/><Relationship Id="rId1" Type="http://schemas.openxmlformats.org/officeDocument/2006/relationships/hyperlink" Target="https://podminky.urs.cz/item/CS_URS_2022_01/321321116" TargetMode="External"/><Relationship Id="rId6" Type="http://schemas.openxmlformats.org/officeDocument/2006/relationships/hyperlink" Target="https://podminky.urs.cz/item/CS_URS_2022_01/321368211" TargetMode="External"/><Relationship Id="rId11" Type="http://schemas.openxmlformats.org/officeDocument/2006/relationships/hyperlink" Target="https://podminky.urs.cz/item/CS_URS_2022_01/985111213" TargetMode="External"/><Relationship Id="rId24" Type="http://schemas.openxmlformats.org/officeDocument/2006/relationships/drawing" Target="../drawings/drawing2.xml"/><Relationship Id="rId5" Type="http://schemas.openxmlformats.org/officeDocument/2006/relationships/hyperlink" Target="https://podminky.urs.cz/item/CS_URS_2022_01/321366112" TargetMode="External"/><Relationship Id="rId15" Type="http://schemas.openxmlformats.org/officeDocument/2006/relationships/hyperlink" Target="https://podminky.urs.cz/item/CS_URS_2022_01/985221101" TargetMode="External"/><Relationship Id="rId23" Type="http://schemas.openxmlformats.org/officeDocument/2006/relationships/hyperlink" Target="https://podminky.urs.cz/item/CS_URS_2022_01/784221103" TargetMode="External"/><Relationship Id="rId10" Type="http://schemas.openxmlformats.org/officeDocument/2006/relationships/hyperlink" Target="https://podminky.urs.cz/item/CS_URS_2022_01/973031325" TargetMode="External"/><Relationship Id="rId19" Type="http://schemas.openxmlformats.org/officeDocument/2006/relationships/hyperlink" Target="https://podminky.urs.cz/item/CS_URS_2022_01/985312192" TargetMode="External"/><Relationship Id="rId4" Type="http://schemas.openxmlformats.org/officeDocument/2006/relationships/hyperlink" Target="https://podminky.urs.cz/item/CS_URS_2022_01/321366111" TargetMode="External"/><Relationship Id="rId9" Type="http://schemas.openxmlformats.org/officeDocument/2006/relationships/hyperlink" Target="https://podminky.urs.cz/item/CS_URS_2022_01/977312114" TargetMode="External"/><Relationship Id="rId14" Type="http://schemas.openxmlformats.org/officeDocument/2006/relationships/hyperlink" Target="https://podminky.urs.cz/item/CS_URS_2022_01/985139111" TargetMode="External"/><Relationship Id="rId22" Type="http://schemas.openxmlformats.org/officeDocument/2006/relationships/hyperlink" Target="https://podminky.urs.cz/item/CS_URS_2022_01/99832401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" customHeight="1">
      <c r="AR2" s="304" t="s">
        <v>6</v>
      </c>
      <c r="AS2" s="271"/>
      <c r="AT2" s="271"/>
      <c r="AU2" s="271"/>
      <c r="AV2" s="271"/>
      <c r="AW2" s="271"/>
      <c r="AX2" s="271"/>
      <c r="AY2" s="271"/>
      <c r="AZ2" s="271"/>
      <c r="BA2" s="271"/>
      <c r="BB2" s="271"/>
      <c r="BC2" s="271"/>
      <c r="BD2" s="271"/>
      <c r="BE2" s="271"/>
      <c r="BS2" s="16" t="s">
        <v>7</v>
      </c>
      <c r="BT2" s="16" t="s">
        <v>8</v>
      </c>
    </row>
    <row r="3" spans="1:74" s="1" customFormat="1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7</v>
      </c>
      <c r="BT3" s="16" t="s">
        <v>9</v>
      </c>
    </row>
    <row r="4" spans="1:74" s="1" customFormat="1" ht="24.9" customHeight="1">
      <c r="B4" s="19"/>
      <c r="D4" s="20" t="s">
        <v>10</v>
      </c>
      <c r="AR4" s="19"/>
      <c r="AS4" s="21" t="s">
        <v>11</v>
      </c>
      <c r="BE4" s="22" t="s">
        <v>12</v>
      </c>
      <c r="BS4" s="16" t="s">
        <v>13</v>
      </c>
    </row>
    <row r="5" spans="1:74" s="1" customFormat="1" ht="12" customHeight="1">
      <c r="B5" s="19"/>
      <c r="D5" s="23" t="s">
        <v>14</v>
      </c>
      <c r="K5" s="270" t="s">
        <v>15</v>
      </c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R5" s="19"/>
      <c r="BE5" s="267" t="s">
        <v>16</v>
      </c>
      <c r="BS5" s="16" t="s">
        <v>7</v>
      </c>
    </row>
    <row r="6" spans="1:74" s="1" customFormat="1" ht="36.9" customHeight="1">
      <c r="B6" s="19"/>
      <c r="D6" s="25" t="s">
        <v>17</v>
      </c>
      <c r="K6" s="272" t="s">
        <v>18</v>
      </c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R6" s="19"/>
      <c r="BE6" s="268"/>
      <c r="BS6" s="16" t="s">
        <v>7</v>
      </c>
    </row>
    <row r="7" spans="1:74" s="1" customFormat="1" ht="12" customHeight="1">
      <c r="B7" s="19"/>
      <c r="D7" s="26" t="s">
        <v>19</v>
      </c>
      <c r="K7" s="24" t="s">
        <v>3</v>
      </c>
      <c r="AK7" s="26" t="s">
        <v>20</v>
      </c>
      <c r="AN7" s="24" t="s">
        <v>3</v>
      </c>
      <c r="AR7" s="19"/>
      <c r="BE7" s="268"/>
      <c r="BS7" s="16" t="s">
        <v>7</v>
      </c>
    </row>
    <row r="8" spans="1:74" s="1" customFormat="1" ht="12" customHeight="1">
      <c r="B8" s="19"/>
      <c r="D8" s="26" t="s">
        <v>21</v>
      </c>
      <c r="K8" s="24" t="s">
        <v>22</v>
      </c>
      <c r="AK8" s="26" t="s">
        <v>23</v>
      </c>
      <c r="AN8" s="27" t="s">
        <v>24</v>
      </c>
      <c r="AR8" s="19"/>
      <c r="BE8" s="268"/>
      <c r="BS8" s="16" t="s">
        <v>7</v>
      </c>
    </row>
    <row r="9" spans="1:74" s="1" customFormat="1" ht="14.4" customHeight="1">
      <c r="B9" s="19"/>
      <c r="AR9" s="19"/>
      <c r="BE9" s="268"/>
      <c r="BS9" s="16" t="s">
        <v>7</v>
      </c>
    </row>
    <row r="10" spans="1:74" s="1" customFormat="1" ht="12" customHeight="1">
      <c r="B10" s="19"/>
      <c r="D10" s="26" t="s">
        <v>25</v>
      </c>
      <c r="AK10" s="26" t="s">
        <v>26</v>
      </c>
      <c r="AN10" s="24" t="s">
        <v>3</v>
      </c>
      <c r="AR10" s="19"/>
      <c r="BE10" s="268"/>
      <c r="BS10" s="16" t="s">
        <v>7</v>
      </c>
    </row>
    <row r="11" spans="1:74" s="1" customFormat="1" ht="18.45" customHeight="1">
      <c r="B11" s="19"/>
      <c r="E11" s="24" t="s">
        <v>27</v>
      </c>
      <c r="AK11" s="26" t="s">
        <v>28</v>
      </c>
      <c r="AN11" s="24" t="s">
        <v>3</v>
      </c>
      <c r="AR11" s="19"/>
      <c r="BE11" s="268"/>
      <c r="BS11" s="16" t="s">
        <v>7</v>
      </c>
    </row>
    <row r="12" spans="1:74" s="1" customFormat="1" ht="6.9" customHeight="1">
      <c r="B12" s="19"/>
      <c r="AR12" s="19"/>
      <c r="BE12" s="268"/>
      <c r="BS12" s="16" t="s">
        <v>7</v>
      </c>
    </row>
    <row r="13" spans="1:74" s="1" customFormat="1" ht="12" customHeight="1">
      <c r="B13" s="19"/>
      <c r="D13" s="26" t="s">
        <v>29</v>
      </c>
      <c r="AK13" s="26" t="s">
        <v>26</v>
      </c>
      <c r="AN13" s="28" t="s">
        <v>30</v>
      </c>
      <c r="AR13" s="19"/>
      <c r="BE13" s="268"/>
      <c r="BS13" s="16" t="s">
        <v>7</v>
      </c>
    </row>
    <row r="14" spans="1:74" ht="13.2">
      <c r="B14" s="19"/>
      <c r="E14" s="273" t="s">
        <v>30</v>
      </c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4"/>
      <c r="AC14" s="274"/>
      <c r="AD14" s="274"/>
      <c r="AE14" s="274"/>
      <c r="AF14" s="274"/>
      <c r="AG14" s="274"/>
      <c r="AH14" s="274"/>
      <c r="AI14" s="274"/>
      <c r="AJ14" s="274"/>
      <c r="AK14" s="26" t="s">
        <v>28</v>
      </c>
      <c r="AN14" s="28" t="s">
        <v>30</v>
      </c>
      <c r="AR14" s="19"/>
      <c r="BE14" s="268"/>
      <c r="BS14" s="16" t="s">
        <v>7</v>
      </c>
    </row>
    <row r="15" spans="1:74" s="1" customFormat="1" ht="6.9" customHeight="1">
      <c r="B15" s="19"/>
      <c r="AR15" s="19"/>
      <c r="BE15" s="268"/>
      <c r="BS15" s="16" t="s">
        <v>4</v>
      </c>
    </row>
    <row r="16" spans="1:74" s="1" customFormat="1" ht="12" customHeight="1">
      <c r="B16" s="19"/>
      <c r="D16" s="26" t="s">
        <v>31</v>
      </c>
      <c r="AK16" s="26" t="s">
        <v>26</v>
      </c>
      <c r="AN16" s="24" t="s">
        <v>3</v>
      </c>
      <c r="AR16" s="19"/>
      <c r="BE16" s="268"/>
      <c r="BS16" s="16" t="s">
        <v>4</v>
      </c>
    </row>
    <row r="17" spans="1:71" s="1" customFormat="1" ht="18.45" customHeight="1">
      <c r="B17" s="19"/>
      <c r="E17" s="24" t="s">
        <v>32</v>
      </c>
      <c r="AK17" s="26" t="s">
        <v>28</v>
      </c>
      <c r="AN17" s="24" t="s">
        <v>3</v>
      </c>
      <c r="AR17" s="19"/>
      <c r="BE17" s="268"/>
      <c r="BS17" s="16" t="s">
        <v>33</v>
      </c>
    </row>
    <row r="18" spans="1:71" s="1" customFormat="1" ht="6.9" customHeight="1">
      <c r="B18" s="19"/>
      <c r="AR18" s="19"/>
      <c r="BE18" s="268"/>
      <c r="BS18" s="16" t="s">
        <v>7</v>
      </c>
    </row>
    <row r="19" spans="1:71" s="1" customFormat="1" ht="12" customHeight="1">
      <c r="B19" s="19"/>
      <c r="D19" s="26" t="s">
        <v>34</v>
      </c>
      <c r="AK19" s="26" t="s">
        <v>26</v>
      </c>
      <c r="AN19" s="24" t="s">
        <v>3</v>
      </c>
      <c r="AR19" s="19"/>
      <c r="BE19" s="268"/>
      <c r="BS19" s="16" t="s">
        <v>7</v>
      </c>
    </row>
    <row r="20" spans="1:71" s="1" customFormat="1" ht="18.45" customHeight="1">
      <c r="B20" s="19"/>
      <c r="E20" s="24" t="s">
        <v>32</v>
      </c>
      <c r="AK20" s="26" t="s">
        <v>28</v>
      </c>
      <c r="AN20" s="24" t="s">
        <v>3</v>
      </c>
      <c r="AR20" s="19"/>
      <c r="BE20" s="268"/>
      <c r="BS20" s="16" t="s">
        <v>4</v>
      </c>
    </row>
    <row r="21" spans="1:71" s="1" customFormat="1" ht="6.9" customHeight="1">
      <c r="B21" s="19"/>
      <c r="AR21" s="19"/>
      <c r="BE21" s="268"/>
    </row>
    <row r="22" spans="1:71" s="1" customFormat="1" ht="12" customHeight="1">
      <c r="B22" s="19"/>
      <c r="D22" s="26" t="s">
        <v>35</v>
      </c>
      <c r="AR22" s="19"/>
      <c r="BE22" s="268"/>
    </row>
    <row r="23" spans="1:71" s="1" customFormat="1" ht="47.25" customHeight="1">
      <c r="B23" s="19"/>
      <c r="E23" s="275" t="s">
        <v>36</v>
      </c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R23" s="19"/>
      <c r="BE23" s="268"/>
    </row>
    <row r="24" spans="1:71" s="1" customFormat="1" ht="6.9" customHeight="1">
      <c r="B24" s="19"/>
      <c r="AR24" s="19"/>
      <c r="BE24" s="268"/>
    </row>
    <row r="25" spans="1:71" s="1" customFormat="1" ht="6.9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68"/>
    </row>
    <row r="26" spans="1:71" s="2" customFormat="1" ht="25.95" customHeight="1">
      <c r="A26" s="31"/>
      <c r="B26" s="32"/>
      <c r="C26" s="31"/>
      <c r="D26" s="33" t="s">
        <v>37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76">
        <f>ROUND(AG54,2)</f>
        <v>0</v>
      </c>
      <c r="AL26" s="277"/>
      <c r="AM26" s="277"/>
      <c r="AN26" s="277"/>
      <c r="AO26" s="277"/>
      <c r="AP26" s="31"/>
      <c r="AQ26" s="31"/>
      <c r="AR26" s="32"/>
      <c r="BE26" s="268"/>
    </row>
    <row r="27" spans="1:71" s="2" customFormat="1" ht="6.9" customHeight="1">
      <c r="A27" s="31"/>
      <c r="B27" s="32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2"/>
      <c r="BE27" s="268"/>
    </row>
    <row r="28" spans="1:71" s="2" customFormat="1" ht="13.2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278" t="s">
        <v>38</v>
      </c>
      <c r="M28" s="278"/>
      <c r="N28" s="278"/>
      <c r="O28" s="278"/>
      <c r="P28" s="278"/>
      <c r="Q28" s="31"/>
      <c r="R28" s="31"/>
      <c r="S28" s="31"/>
      <c r="T28" s="31"/>
      <c r="U28" s="31"/>
      <c r="V28" s="31"/>
      <c r="W28" s="278" t="s">
        <v>39</v>
      </c>
      <c r="X28" s="278"/>
      <c r="Y28" s="278"/>
      <c r="Z28" s="278"/>
      <c r="AA28" s="278"/>
      <c r="AB28" s="278"/>
      <c r="AC28" s="278"/>
      <c r="AD28" s="278"/>
      <c r="AE28" s="278"/>
      <c r="AF28" s="31"/>
      <c r="AG28" s="31"/>
      <c r="AH28" s="31"/>
      <c r="AI28" s="31"/>
      <c r="AJ28" s="31"/>
      <c r="AK28" s="278" t="s">
        <v>40</v>
      </c>
      <c r="AL28" s="278"/>
      <c r="AM28" s="278"/>
      <c r="AN28" s="278"/>
      <c r="AO28" s="278"/>
      <c r="AP28" s="31"/>
      <c r="AQ28" s="31"/>
      <c r="AR28" s="32"/>
      <c r="BE28" s="268"/>
    </row>
    <row r="29" spans="1:71" s="3" customFormat="1" ht="14.4" customHeight="1">
      <c r="B29" s="36"/>
      <c r="D29" s="26" t="s">
        <v>41</v>
      </c>
      <c r="F29" s="26" t="s">
        <v>42</v>
      </c>
      <c r="L29" s="281">
        <v>0.21</v>
      </c>
      <c r="M29" s="280"/>
      <c r="N29" s="280"/>
      <c r="O29" s="280"/>
      <c r="P29" s="280"/>
      <c r="W29" s="279">
        <f>ROUND(AZ54, 2)</f>
        <v>0</v>
      </c>
      <c r="X29" s="280"/>
      <c r="Y29" s="280"/>
      <c r="Z29" s="280"/>
      <c r="AA29" s="280"/>
      <c r="AB29" s="280"/>
      <c r="AC29" s="280"/>
      <c r="AD29" s="280"/>
      <c r="AE29" s="280"/>
      <c r="AK29" s="279">
        <f>ROUND(AV54, 2)</f>
        <v>0</v>
      </c>
      <c r="AL29" s="280"/>
      <c r="AM29" s="280"/>
      <c r="AN29" s="280"/>
      <c r="AO29" s="280"/>
      <c r="AR29" s="36"/>
      <c r="BE29" s="269"/>
    </row>
    <row r="30" spans="1:71" s="3" customFormat="1" ht="14.4" customHeight="1">
      <c r="B30" s="36"/>
      <c r="F30" s="26" t="s">
        <v>43</v>
      </c>
      <c r="L30" s="281">
        <v>0.15</v>
      </c>
      <c r="M30" s="280"/>
      <c r="N30" s="280"/>
      <c r="O30" s="280"/>
      <c r="P30" s="280"/>
      <c r="W30" s="279">
        <f>ROUND(BA54, 2)</f>
        <v>0</v>
      </c>
      <c r="X30" s="280"/>
      <c r="Y30" s="280"/>
      <c r="Z30" s="280"/>
      <c r="AA30" s="280"/>
      <c r="AB30" s="280"/>
      <c r="AC30" s="280"/>
      <c r="AD30" s="280"/>
      <c r="AE30" s="280"/>
      <c r="AK30" s="279">
        <f>ROUND(AW54, 2)</f>
        <v>0</v>
      </c>
      <c r="AL30" s="280"/>
      <c r="AM30" s="280"/>
      <c r="AN30" s="280"/>
      <c r="AO30" s="280"/>
      <c r="AR30" s="36"/>
      <c r="BE30" s="269"/>
    </row>
    <row r="31" spans="1:71" s="3" customFormat="1" ht="14.4" hidden="1" customHeight="1">
      <c r="B31" s="36"/>
      <c r="F31" s="26" t="s">
        <v>44</v>
      </c>
      <c r="L31" s="281">
        <v>0.21</v>
      </c>
      <c r="M31" s="280"/>
      <c r="N31" s="280"/>
      <c r="O31" s="280"/>
      <c r="P31" s="280"/>
      <c r="W31" s="279">
        <f>ROUND(BB54, 2)</f>
        <v>0</v>
      </c>
      <c r="X31" s="280"/>
      <c r="Y31" s="280"/>
      <c r="Z31" s="280"/>
      <c r="AA31" s="280"/>
      <c r="AB31" s="280"/>
      <c r="AC31" s="280"/>
      <c r="AD31" s="280"/>
      <c r="AE31" s="280"/>
      <c r="AK31" s="279">
        <v>0</v>
      </c>
      <c r="AL31" s="280"/>
      <c r="AM31" s="280"/>
      <c r="AN31" s="280"/>
      <c r="AO31" s="280"/>
      <c r="AR31" s="36"/>
      <c r="BE31" s="269"/>
    </row>
    <row r="32" spans="1:71" s="3" customFormat="1" ht="14.4" hidden="1" customHeight="1">
      <c r="B32" s="36"/>
      <c r="F32" s="26" t="s">
        <v>45</v>
      </c>
      <c r="L32" s="281">
        <v>0.15</v>
      </c>
      <c r="M32" s="280"/>
      <c r="N32" s="280"/>
      <c r="O32" s="280"/>
      <c r="P32" s="280"/>
      <c r="W32" s="279">
        <f>ROUND(BC54, 2)</f>
        <v>0</v>
      </c>
      <c r="X32" s="280"/>
      <c r="Y32" s="280"/>
      <c r="Z32" s="280"/>
      <c r="AA32" s="280"/>
      <c r="AB32" s="280"/>
      <c r="AC32" s="280"/>
      <c r="AD32" s="280"/>
      <c r="AE32" s="280"/>
      <c r="AK32" s="279">
        <v>0</v>
      </c>
      <c r="AL32" s="280"/>
      <c r="AM32" s="280"/>
      <c r="AN32" s="280"/>
      <c r="AO32" s="280"/>
      <c r="AR32" s="36"/>
      <c r="BE32" s="269"/>
    </row>
    <row r="33" spans="1:57" s="3" customFormat="1" ht="14.4" hidden="1" customHeight="1">
      <c r="B33" s="36"/>
      <c r="F33" s="26" t="s">
        <v>46</v>
      </c>
      <c r="L33" s="281">
        <v>0</v>
      </c>
      <c r="M33" s="280"/>
      <c r="N33" s="280"/>
      <c r="O33" s="280"/>
      <c r="P33" s="280"/>
      <c r="W33" s="279">
        <f>ROUND(BD54, 2)</f>
        <v>0</v>
      </c>
      <c r="X33" s="280"/>
      <c r="Y33" s="280"/>
      <c r="Z33" s="280"/>
      <c r="AA33" s="280"/>
      <c r="AB33" s="280"/>
      <c r="AC33" s="280"/>
      <c r="AD33" s="280"/>
      <c r="AE33" s="280"/>
      <c r="AK33" s="279">
        <v>0</v>
      </c>
      <c r="AL33" s="280"/>
      <c r="AM33" s="280"/>
      <c r="AN33" s="280"/>
      <c r="AO33" s="280"/>
      <c r="AR33" s="36"/>
    </row>
    <row r="34" spans="1:57" s="2" customFormat="1" ht="6.9" customHeight="1">
      <c r="A34" s="31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2"/>
      <c r="BE34" s="31"/>
    </row>
    <row r="35" spans="1:57" s="2" customFormat="1" ht="25.95" customHeight="1">
      <c r="A35" s="31"/>
      <c r="B35" s="32"/>
      <c r="C35" s="37"/>
      <c r="D35" s="38" t="s">
        <v>47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48</v>
      </c>
      <c r="U35" s="39"/>
      <c r="V35" s="39"/>
      <c r="W35" s="39"/>
      <c r="X35" s="282" t="s">
        <v>49</v>
      </c>
      <c r="Y35" s="283"/>
      <c r="Z35" s="283"/>
      <c r="AA35" s="283"/>
      <c r="AB35" s="283"/>
      <c r="AC35" s="39"/>
      <c r="AD35" s="39"/>
      <c r="AE35" s="39"/>
      <c r="AF35" s="39"/>
      <c r="AG35" s="39"/>
      <c r="AH35" s="39"/>
      <c r="AI35" s="39"/>
      <c r="AJ35" s="39"/>
      <c r="AK35" s="284">
        <f>SUM(AK26:AK33)</f>
        <v>0</v>
      </c>
      <c r="AL35" s="283"/>
      <c r="AM35" s="283"/>
      <c r="AN35" s="283"/>
      <c r="AO35" s="285"/>
      <c r="AP35" s="37"/>
      <c r="AQ35" s="37"/>
      <c r="AR35" s="32"/>
      <c r="BE35" s="31"/>
    </row>
    <row r="36" spans="1:57" s="2" customFormat="1" ht="6.9" customHeight="1">
      <c r="A36" s="31"/>
      <c r="B36" s="32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2"/>
      <c r="BE36" s="31"/>
    </row>
    <row r="37" spans="1:57" s="2" customFormat="1" ht="6.9" customHeight="1">
      <c r="A37" s="31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  <c r="BE37" s="31"/>
    </row>
    <row r="41" spans="1:57" s="2" customFormat="1" ht="6.9" customHeight="1">
      <c r="A41" s="31"/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  <c r="BE41" s="31"/>
    </row>
    <row r="42" spans="1:57" s="2" customFormat="1" ht="24.9" customHeight="1">
      <c r="A42" s="31"/>
      <c r="B42" s="32"/>
      <c r="C42" s="20" t="s">
        <v>50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2"/>
      <c r="BE42" s="31"/>
    </row>
    <row r="43" spans="1:57" s="2" customFormat="1" ht="6.9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2"/>
      <c r="BE43" s="31"/>
    </row>
    <row r="44" spans="1:57" s="4" customFormat="1" ht="12" customHeight="1">
      <c r="B44" s="45"/>
      <c r="C44" s="26" t="s">
        <v>14</v>
      </c>
      <c r="L44" s="4" t="str">
        <f>K5</f>
        <v>021-34</v>
      </c>
      <c r="AR44" s="45"/>
    </row>
    <row r="45" spans="1:57" s="5" customFormat="1" ht="36.9" customHeight="1">
      <c r="B45" s="46"/>
      <c r="C45" s="47" t="s">
        <v>17</v>
      </c>
      <c r="L45" s="286" t="str">
        <f>K6</f>
        <v>Obnova sdruženého objektu Palava I, Blansko</v>
      </c>
      <c r="M45" s="287"/>
      <c r="N45" s="287"/>
      <c r="O45" s="287"/>
      <c r="P45" s="287"/>
      <c r="Q45" s="287"/>
      <c r="R45" s="287"/>
      <c r="S45" s="287"/>
      <c r="T45" s="287"/>
      <c r="U45" s="287"/>
      <c r="V45" s="287"/>
      <c r="W45" s="287"/>
      <c r="X45" s="287"/>
      <c r="Y45" s="287"/>
      <c r="Z45" s="287"/>
      <c r="AA45" s="287"/>
      <c r="AB45" s="287"/>
      <c r="AC45" s="287"/>
      <c r="AD45" s="287"/>
      <c r="AE45" s="287"/>
      <c r="AF45" s="287"/>
      <c r="AG45" s="287"/>
      <c r="AH45" s="287"/>
      <c r="AI45" s="287"/>
      <c r="AJ45" s="287"/>
      <c r="AK45" s="287"/>
      <c r="AL45" s="287"/>
      <c r="AM45" s="287"/>
      <c r="AN45" s="287"/>
      <c r="AO45" s="287"/>
      <c r="AR45" s="46"/>
    </row>
    <row r="46" spans="1:57" s="2" customFormat="1" ht="6.9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2"/>
      <c r="BE46" s="31"/>
    </row>
    <row r="47" spans="1:57" s="2" customFormat="1" ht="12" customHeight="1">
      <c r="A47" s="31"/>
      <c r="B47" s="32"/>
      <c r="C47" s="26" t="s">
        <v>21</v>
      </c>
      <c r="D47" s="31"/>
      <c r="E47" s="31"/>
      <c r="F47" s="31"/>
      <c r="G47" s="31"/>
      <c r="H47" s="31"/>
      <c r="I47" s="31"/>
      <c r="J47" s="31"/>
      <c r="K47" s="31"/>
      <c r="L47" s="48" t="str">
        <f>IF(K8="","",K8)</f>
        <v>Blansko</v>
      </c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26" t="s">
        <v>23</v>
      </c>
      <c r="AJ47" s="31"/>
      <c r="AK47" s="31"/>
      <c r="AL47" s="31"/>
      <c r="AM47" s="288" t="str">
        <f>IF(AN8= "","",AN8)</f>
        <v>24. 1. 2022</v>
      </c>
      <c r="AN47" s="288"/>
      <c r="AO47" s="31"/>
      <c r="AP47" s="31"/>
      <c r="AQ47" s="31"/>
      <c r="AR47" s="32"/>
      <c r="BE47" s="31"/>
    </row>
    <row r="48" spans="1:57" s="2" customFormat="1" ht="6.9" customHeight="1">
      <c r="A48" s="31"/>
      <c r="B48" s="32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2"/>
      <c r="BE48" s="31"/>
    </row>
    <row r="49" spans="1:91" s="2" customFormat="1" ht="15.15" customHeight="1">
      <c r="A49" s="31"/>
      <c r="B49" s="32"/>
      <c r="C49" s="26" t="s">
        <v>25</v>
      </c>
      <c r="D49" s="31"/>
      <c r="E49" s="31"/>
      <c r="F49" s="31"/>
      <c r="G49" s="31"/>
      <c r="H49" s="31"/>
      <c r="I49" s="31"/>
      <c r="J49" s="31"/>
      <c r="K49" s="31"/>
      <c r="L49" s="4" t="str">
        <f>IF(E11= "","",E11)</f>
        <v>Město Blansko</v>
      </c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26" t="s">
        <v>31</v>
      </c>
      <c r="AJ49" s="31"/>
      <c r="AK49" s="31"/>
      <c r="AL49" s="31"/>
      <c r="AM49" s="289" t="str">
        <f>IF(E17="","",E17)</f>
        <v>VH atelier, s.r.o.</v>
      </c>
      <c r="AN49" s="290"/>
      <c r="AO49" s="290"/>
      <c r="AP49" s="290"/>
      <c r="AQ49" s="31"/>
      <c r="AR49" s="32"/>
      <c r="AS49" s="291" t="s">
        <v>51</v>
      </c>
      <c r="AT49" s="292"/>
      <c r="AU49" s="50"/>
      <c r="AV49" s="50"/>
      <c r="AW49" s="50"/>
      <c r="AX49" s="50"/>
      <c r="AY49" s="50"/>
      <c r="AZ49" s="50"/>
      <c r="BA49" s="50"/>
      <c r="BB49" s="50"/>
      <c r="BC49" s="50"/>
      <c r="BD49" s="51"/>
      <c r="BE49" s="31"/>
    </row>
    <row r="50" spans="1:91" s="2" customFormat="1" ht="15.15" customHeight="1">
      <c r="A50" s="31"/>
      <c r="B50" s="32"/>
      <c r="C50" s="26" t="s">
        <v>29</v>
      </c>
      <c r="D50" s="31"/>
      <c r="E50" s="31"/>
      <c r="F50" s="31"/>
      <c r="G50" s="31"/>
      <c r="H50" s="31"/>
      <c r="I50" s="31"/>
      <c r="J50" s="31"/>
      <c r="K50" s="31"/>
      <c r="L50" s="4" t="str">
        <f>IF(E14= "Vyplň údaj","",E14)</f>
        <v/>
      </c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26" t="s">
        <v>34</v>
      </c>
      <c r="AJ50" s="31"/>
      <c r="AK50" s="31"/>
      <c r="AL50" s="31"/>
      <c r="AM50" s="289" t="str">
        <f>IF(E20="","",E20)</f>
        <v>VH atelier, s.r.o.</v>
      </c>
      <c r="AN50" s="290"/>
      <c r="AO50" s="290"/>
      <c r="AP50" s="290"/>
      <c r="AQ50" s="31"/>
      <c r="AR50" s="32"/>
      <c r="AS50" s="293"/>
      <c r="AT50" s="294"/>
      <c r="AU50" s="52"/>
      <c r="AV50" s="52"/>
      <c r="AW50" s="52"/>
      <c r="AX50" s="52"/>
      <c r="AY50" s="52"/>
      <c r="AZ50" s="52"/>
      <c r="BA50" s="52"/>
      <c r="BB50" s="52"/>
      <c r="BC50" s="52"/>
      <c r="BD50" s="53"/>
      <c r="BE50" s="31"/>
    </row>
    <row r="51" spans="1:91" s="2" customFormat="1" ht="10.8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2"/>
      <c r="AS51" s="293"/>
      <c r="AT51" s="294"/>
      <c r="AU51" s="52"/>
      <c r="AV51" s="52"/>
      <c r="AW51" s="52"/>
      <c r="AX51" s="52"/>
      <c r="AY51" s="52"/>
      <c r="AZ51" s="52"/>
      <c r="BA51" s="52"/>
      <c r="BB51" s="52"/>
      <c r="BC51" s="52"/>
      <c r="BD51" s="53"/>
      <c r="BE51" s="31"/>
    </row>
    <row r="52" spans="1:91" s="2" customFormat="1" ht="29.25" customHeight="1">
      <c r="A52" s="31"/>
      <c r="B52" s="32"/>
      <c r="C52" s="295" t="s">
        <v>52</v>
      </c>
      <c r="D52" s="296"/>
      <c r="E52" s="296"/>
      <c r="F52" s="296"/>
      <c r="G52" s="296"/>
      <c r="H52" s="54"/>
      <c r="I52" s="297" t="s">
        <v>53</v>
      </c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T52" s="296"/>
      <c r="U52" s="296"/>
      <c r="V52" s="296"/>
      <c r="W52" s="296"/>
      <c r="X52" s="296"/>
      <c r="Y52" s="296"/>
      <c r="Z52" s="296"/>
      <c r="AA52" s="296"/>
      <c r="AB52" s="296"/>
      <c r="AC52" s="296"/>
      <c r="AD52" s="296"/>
      <c r="AE52" s="296"/>
      <c r="AF52" s="296"/>
      <c r="AG52" s="298" t="s">
        <v>54</v>
      </c>
      <c r="AH52" s="296"/>
      <c r="AI52" s="296"/>
      <c r="AJ52" s="296"/>
      <c r="AK52" s="296"/>
      <c r="AL52" s="296"/>
      <c r="AM52" s="296"/>
      <c r="AN52" s="297" t="s">
        <v>55</v>
      </c>
      <c r="AO52" s="296"/>
      <c r="AP52" s="296"/>
      <c r="AQ52" s="55" t="s">
        <v>56</v>
      </c>
      <c r="AR52" s="32"/>
      <c r="AS52" s="56" t="s">
        <v>57</v>
      </c>
      <c r="AT52" s="57" t="s">
        <v>58</v>
      </c>
      <c r="AU52" s="57" t="s">
        <v>59</v>
      </c>
      <c r="AV52" s="57" t="s">
        <v>60</v>
      </c>
      <c r="AW52" s="57" t="s">
        <v>61</v>
      </c>
      <c r="AX52" s="57" t="s">
        <v>62</v>
      </c>
      <c r="AY52" s="57" t="s">
        <v>63</v>
      </c>
      <c r="AZ52" s="57" t="s">
        <v>64</v>
      </c>
      <c r="BA52" s="57" t="s">
        <v>65</v>
      </c>
      <c r="BB52" s="57" t="s">
        <v>66</v>
      </c>
      <c r="BC52" s="57" t="s">
        <v>67</v>
      </c>
      <c r="BD52" s="58" t="s">
        <v>68</v>
      </c>
      <c r="BE52" s="31"/>
    </row>
    <row r="53" spans="1:91" s="2" customFormat="1" ht="10.8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2"/>
      <c r="AS53" s="59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1"/>
      <c r="BE53" s="31"/>
    </row>
    <row r="54" spans="1:91" s="6" customFormat="1" ht="32.4" customHeight="1">
      <c r="B54" s="62"/>
      <c r="C54" s="63" t="s">
        <v>69</v>
      </c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302">
        <f>ROUND(SUM(AG55:AG56),2)</f>
        <v>0</v>
      </c>
      <c r="AH54" s="302"/>
      <c r="AI54" s="302"/>
      <c r="AJ54" s="302"/>
      <c r="AK54" s="302"/>
      <c r="AL54" s="302"/>
      <c r="AM54" s="302"/>
      <c r="AN54" s="303">
        <f>SUM(AG54,AT54)</f>
        <v>0</v>
      </c>
      <c r="AO54" s="303"/>
      <c r="AP54" s="303"/>
      <c r="AQ54" s="66" t="s">
        <v>3</v>
      </c>
      <c r="AR54" s="62"/>
      <c r="AS54" s="67">
        <f>ROUND(SUM(AS55:AS56),2)</f>
        <v>0</v>
      </c>
      <c r="AT54" s="68">
        <f>ROUND(SUM(AV54:AW54),2)</f>
        <v>0</v>
      </c>
      <c r="AU54" s="69">
        <f>ROUND(SUM(AU55:AU56),5)</f>
        <v>0</v>
      </c>
      <c r="AV54" s="68">
        <f>ROUND(AZ54*L29,2)</f>
        <v>0</v>
      </c>
      <c r="AW54" s="68">
        <f>ROUND(BA54*L30,2)</f>
        <v>0</v>
      </c>
      <c r="AX54" s="68">
        <f>ROUND(BB54*L29,2)</f>
        <v>0</v>
      </c>
      <c r="AY54" s="68">
        <f>ROUND(BC54*L30,2)</f>
        <v>0</v>
      </c>
      <c r="AZ54" s="68">
        <f>ROUND(SUM(AZ55:AZ56),2)</f>
        <v>0</v>
      </c>
      <c r="BA54" s="68">
        <f>ROUND(SUM(BA55:BA56),2)</f>
        <v>0</v>
      </c>
      <c r="BB54" s="68">
        <f>ROUND(SUM(BB55:BB56),2)</f>
        <v>0</v>
      </c>
      <c r="BC54" s="68">
        <f>ROUND(SUM(BC55:BC56),2)</f>
        <v>0</v>
      </c>
      <c r="BD54" s="70">
        <f>ROUND(SUM(BD55:BD56),2)</f>
        <v>0</v>
      </c>
      <c r="BS54" s="71" t="s">
        <v>70</v>
      </c>
      <c r="BT54" s="71" t="s">
        <v>71</v>
      </c>
      <c r="BU54" s="72" t="s">
        <v>72</v>
      </c>
      <c r="BV54" s="71" t="s">
        <v>73</v>
      </c>
      <c r="BW54" s="71" t="s">
        <v>5</v>
      </c>
      <c r="BX54" s="71" t="s">
        <v>74</v>
      </c>
      <c r="CL54" s="71" t="s">
        <v>3</v>
      </c>
    </row>
    <row r="55" spans="1:91" s="7" customFormat="1" ht="24.75" customHeight="1">
      <c r="A55" s="73" t="s">
        <v>75</v>
      </c>
      <c r="B55" s="74"/>
      <c r="C55" s="75"/>
      <c r="D55" s="301" t="s">
        <v>76</v>
      </c>
      <c r="E55" s="301"/>
      <c r="F55" s="301"/>
      <c r="G55" s="301"/>
      <c r="H55" s="301"/>
      <c r="I55" s="76"/>
      <c r="J55" s="301" t="s">
        <v>77</v>
      </c>
      <c r="K55" s="301"/>
      <c r="L55" s="301"/>
      <c r="M55" s="301"/>
      <c r="N55" s="301"/>
      <c r="O55" s="301"/>
      <c r="P55" s="301"/>
      <c r="Q55" s="301"/>
      <c r="R55" s="301"/>
      <c r="S55" s="301"/>
      <c r="T55" s="301"/>
      <c r="U55" s="301"/>
      <c r="V55" s="301"/>
      <c r="W55" s="301"/>
      <c r="X55" s="301"/>
      <c r="Y55" s="301"/>
      <c r="Z55" s="301"/>
      <c r="AA55" s="301"/>
      <c r="AB55" s="301"/>
      <c r="AC55" s="301"/>
      <c r="AD55" s="301"/>
      <c r="AE55" s="301"/>
      <c r="AF55" s="301"/>
      <c r="AG55" s="299">
        <f>'021-34-01 - Obnova sdruže...'!J30</f>
        <v>0</v>
      </c>
      <c r="AH55" s="300"/>
      <c r="AI55" s="300"/>
      <c r="AJ55" s="300"/>
      <c r="AK55" s="300"/>
      <c r="AL55" s="300"/>
      <c r="AM55" s="300"/>
      <c r="AN55" s="299">
        <f>SUM(AG55,AT55)</f>
        <v>0</v>
      </c>
      <c r="AO55" s="300"/>
      <c r="AP55" s="300"/>
      <c r="AQ55" s="77" t="s">
        <v>78</v>
      </c>
      <c r="AR55" s="74"/>
      <c r="AS55" s="78">
        <v>0</v>
      </c>
      <c r="AT55" s="79">
        <f>ROUND(SUM(AV55:AW55),2)</f>
        <v>0</v>
      </c>
      <c r="AU55" s="80">
        <f>'021-34-01 - Obnova sdruže...'!P94</f>
        <v>0</v>
      </c>
      <c r="AV55" s="79">
        <f>'021-34-01 - Obnova sdruže...'!J33</f>
        <v>0</v>
      </c>
      <c r="AW55" s="79">
        <f>'021-34-01 - Obnova sdruže...'!J34</f>
        <v>0</v>
      </c>
      <c r="AX55" s="79">
        <f>'021-34-01 - Obnova sdruže...'!J35</f>
        <v>0</v>
      </c>
      <c r="AY55" s="79">
        <f>'021-34-01 - Obnova sdruže...'!J36</f>
        <v>0</v>
      </c>
      <c r="AZ55" s="79">
        <f>'021-34-01 - Obnova sdruže...'!F33</f>
        <v>0</v>
      </c>
      <c r="BA55" s="79">
        <f>'021-34-01 - Obnova sdruže...'!F34</f>
        <v>0</v>
      </c>
      <c r="BB55" s="79">
        <f>'021-34-01 - Obnova sdruže...'!F35</f>
        <v>0</v>
      </c>
      <c r="BC55" s="79">
        <f>'021-34-01 - Obnova sdruže...'!F36</f>
        <v>0</v>
      </c>
      <c r="BD55" s="81">
        <f>'021-34-01 - Obnova sdruže...'!F37</f>
        <v>0</v>
      </c>
      <c r="BT55" s="82" t="s">
        <v>79</v>
      </c>
      <c r="BV55" s="82" t="s">
        <v>73</v>
      </c>
      <c r="BW55" s="82" t="s">
        <v>80</v>
      </c>
      <c r="BX55" s="82" t="s">
        <v>5</v>
      </c>
      <c r="CL55" s="82" t="s">
        <v>3</v>
      </c>
      <c r="CM55" s="82" t="s">
        <v>81</v>
      </c>
    </row>
    <row r="56" spans="1:91" s="7" customFormat="1" ht="24.75" customHeight="1">
      <c r="A56" s="73" t="s">
        <v>75</v>
      </c>
      <c r="B56" s="74"/>
      <c r="C56" s="75"/>
      <c r="D56" s="301" t="s">
        <v>82</v>
      </c>
      <c r="E56" s="301"/>
      <c r="F56" s="301"/>
      <c r="G56" s="301"/>
      <c r="H56" s="301"/>
      <c r="I56" s="76"/>
      <c r="J56" s="301" t="s">
        <v>83</v>
      </c>
      <c r="K56" s="301"/>
      <c r="L56" s="301"/>
      <c r="M56" s="301"/>
      <c r="N56" s="301"/>
      <c r="O56" s="301"/>
      <c r="P56" s="301"/>
      <c r="Q56" s="301"/>
      <c r="R56" s="301"/>
      <c r="S56" s="301"/>
      <c r="T56" s="301"/>
      <c r="U56" s="301"/>
      <c r="V56" s="301"/>
      <c r="W56" s="301"/>
      <c r="X56" s="301"/>
      <c r="Y56" s="301"/>
      <c r="Z56" s="301"/>
      <c r="AA56" s="301"/>
      <c r="AB56" s="301"/>
      <c r="AC56" s="301"/>
      <c r="AD56" s="301"/>
      <c r="AE56" s="301"/>
      <c r="AF56" s="301"/>
      <c r="AG56" s="299">
        <f>'021-34-00 - Vedlejší a os...'!J30</f>
        <v>0</v>
      </c>
      <c r="AH56" s="300"/>
      <c r="AI56" s="300"/>
      <c r="AJ56" s="300"/>
      <c r="AK56" s="300"/>
      <c r="AL56" s="300"/>
      <c r="AM56" s="300"/>
      <c r="AN56" s="299">
        <f>SUM(AG56,AT56)</f>
        <v>0</v>
      </c>
      <c r="AO56" s="300"/>
      <c r="AP56" s="300"/>
      <c r="AQ56" s="77" t="s">
        <v>84</v>
      </c>
      <c r="AR56" s="74"/>
      <c r="AS56" s="83">
        <v>0</v>
      </c>
      <c r="AT56" s="84">
        <f>ROUND(SUM(AV56:AW56),2)</f>
        <v>0</v>
      </c>
      <c r="AU56" s="85">
        <f>'021-34-00 - Vedlejší a os...'!P82</f>
        <v>0</v>
      </c>
      <c r="AV56" s="84">
        <f>'021-34-00 - Vedlejší a os...'!J33</f>
        <v>0</v>
      </c>
      <c r="AW56" s="84">
        <f>'021-34-00 - Vedlejší a os...'!J34</f>
        <v>0</v>
      </c>
      <c r="AX56" s="84">
        <f>'021-34-00 - Vedlejší a os...'!J35</f>
        <v>0</v>
      </c>
      <c r="AY56" s="84">
        <f>'021-34-00 - Vedlejší a os...'!J36</f>
        <v>0</v>
      </c>
      <c r="AZ56" s="84">
        <f>'021-34-00 - Vedlejší a os...'!F33</f>
        <v>0</v>
      </c>
      <c r="BA56" s="84">
        <f>'021-34-00 - Vedlejší a os...'!F34</f>
        <v>0</v>
      </c>
      <c r="BB56" s="84">
        <f>'021-34-00 - Vedlejší a os...'!F35</f>
        <v>0</v>
      </c>
      <c r="BC56" s="84">
        <f>'021-34-00 - Vedlejší a os...'!F36</f>
        <v>0</v>
      </c>
      <c r="BD56" s="86">
        <f>'021-34-00 - Vedlejší a os...'!F37</f>
        <v>0</v>
      </c>
      <c r="BT56" s="82" t="s">
        <v>79</v>
      </c>
      <c r="BV56" s="82" t="s">
        <v>73</v>
      </c>
      <c r="BW56" s="82" t="s">
        <v>85</v>
      </c>
      <c r="BX56" s="82" t="s">
        <v>5</v>
      </c>
      <c r="CL56" s="82" t="s">
        <v>3</v>
      </c>
      <c r="CM56" s="82" t="s">
        <v>81</v>
      </c>
    </row>
    <row r="57" spans="1:91" s="2" customFormat="1" ht="30" customHeight="1">
      <c r="A57" s="31"/>
      <c r="B57" s="32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2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91" s="2" customFormat="1" ht="6.9" customHeight="1">
      <c r="A58" s="31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32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</sheetData>
  <mergeCells count="46"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021-34-01 - Obnova sdruže...'!C2" display="/" xr:uid="{00000000-0004-0000-0000-000000000000}"/>
    <hyperlink ref="A56" location="'021-34-00 - Vedlejší a os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09"/>
  <sheetViews>
    <sheetView showGridLines="0" workbookViewId="0">
      <selection activeCell="F134" sqref="F134"/>
    </sheetView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4" t="s">
        <v>6</v>
      </c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6" t="s">
        <v>80</v>
      </c>
    </row>
    <row r="3" spans="1:46" s="1" customFormat="1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81</v>
      </c>
    </row>
    <row r="4" spans="1:46" s="1" customFormat="1" ht="24.9" customHeight="1">
      <c r="B4" s="19"/>
      <c r="D4" s="20" t="s">
        <v>86</v>
      </c>
      <c r="L4" s="19"/>
      <c r="M4" s="87" t="s">
        <v>11</v>
      </c>
      <c r="AT4" s="16" t="s">
        <v>4</v>
      </c>
    </row>
    <row r="5" spans="1:46" s="1" customFormat="1" ht="6.9" customHeight="1">
      <c r="B5" s="19"/>
      <c r="L5" s="19"/>
    </row>
    <row r="6" spans="1:46" s="1" customFormat="1" ht="12" customHeight="1">
      <c r="B6" s="19"/>
      <c r="D6" s="26" t="s">
        <v>17</v>
      </c>
      <c r="L6" s="19"/>
    </row>
    <row r="7" spans="1:46" s="1" customFormat="1" ht="16.5" customHeight="1">
      <c r="B7" s="19"/>
      <c r="E7" s="305" t="str">
        <f>'Rekapitulace stavby'!K6</f>
        <v>Obnova sdruženého objektu Palava I, Blansko</v>
      </c>
      <c r="F7" s="306"/>
      <c r="G7" s="306"/>
      <c r="H7" s="306"/>
      <c r="L7" s="19"/>
    </row>
    <row r="8" spans="1:46" s="2" customFormat="1" ht="12" customHeight="1">
      <c r="A8" s="31"/>
      <c r="B8" s="32"/>
      <c r="C8" s="31"/>
      <c r="D8" s="26" t="s">
        <v>87</v>
      </c>
      <c r="E8" s="31"/>
      <c r="F8" s="31"/>
      <c r="G8" s="31"/>
      <c r="H8" s="31"/>
      <c r="I8" s="31"/>
      <c r="J8" s="31"/>
      <c r="K8" s="31"/>
      <c r="L8" s="8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286" t="s">
        <v>88</v>
      </c>
      <c r="F9" s="307"/>
      <c r="G9" s="307"/>
      <c r="H9" s="307"/>
      <c r="I9" s="31"/>
      <c r="J9" s="31"/>
      <c r="K9" s="31"/>
      <c r="L9" s="8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0.199999999999999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8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6" t="s">
        <v>19</v>
      </c>
      <c r="E11" s="31"/>
      <c r="F11" s="24" t="s">
        <v>3</v>
      </c>
      <c r="G11" s="31"/>
      <c r="H11" s="31"/>
      <c r="I11" s="26" t="s">
        <v>20</v>
      </c>
      <c r="J11" s="24" t="s">
        <v>3</v>
      </c>
      <c r="K11" s="31"/>
      <c r="L11" s="8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6" t="s">
        <v>21</v>
      </c>
      <c r="E12" s="31"/>
      <c r="F12" s="24" t="s">
        <v>22</v>
      </c>
      <c r="G12" s="31"/>
      <c r="H12" s="31"/>
      <c r="I12" s="26" t="s">
        <v>23</v>
      </c>
      <c r="J12" s="49" t="str">
        <f>'Rekapitulace stavby'!AN8</f>
        <v>24. 1. 2022</v>
      </c>
      <c r="K12" s="31"/>
      <c r="L12" s="8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8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8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25</v>
      </c>
      <c r="E14" s="31"/>
      <c r="F14" s="31"/>
      <c r="G14" s="31"/>
      <c r="H14" s="31"/>
      <c r="I14" s="26" t="s">
        <v>26</v>
      </c>
      <c r="J14" s="24" t="s">
        <v>3</v>
      </c>
      <c r="K14" s="31"/>
      <c r="L14" s="8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4" t="s">
        <v>27</v>
      </c>
      <c r="F15" s="31"/>
      <c r="G15" s="31"/>
      <c r="H15" s="31"/>
      <c r="I15" s="26" t="s">
        <v>28</v>
      </c>
      <c r="J15" s="24" t="s">
        <v>3</v>
      </c>
      <c r="K15" s="31"/>
      <c r="L15" s="8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8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6" t="s">
        <v>29</v>
      </c>
      <c r="E17" s="31"/>
      <c r="F17" s="31"/>
      <c r="G17" s="31"/>
      <c r="H17" s="31"/>
      <c r="I17" s="26" t="s">
        <v>26</v>
      </c>
      <c r="J17" s="27" t="str">
        <f>'Rekapitulace stavby'!AN13</f>
        <v>Vyplň údaj</v>
      </c>
      <c r="K17" s="31"/>
      <c r="L17" s="8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308" t="str">
        <f>'Rekapitulace stavby'!E14</f>
        <v>Vyplň údaj</v>
      </c>
      <c r="F18" s="270"/>
      <c r="G18" s="270"/>
      <c r="H18" s="270"/>
      <c r="I18" s="26" t="s">
        <v>28</v>
      </c>
      <c r="J18" s="27" t="str">
        <f>'Rekapitulace stavby'!AN14</f>
        <v>Vyplň údaj</v>
      </c>
      <c r="K18" s="31"/>
      <c r="L18" s="8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8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6" t="s">
        <v>31</v>
      </c>
      <c r="E20" s="31"/>
      <c r="F20" s="31"/>
      <c r="G20" s="31"/>
      <c r="H20" s="31"/>
      <c r="I20" s="26" t="s">
        <v>26</v>
      </c>
      <c r="J20" s="24" t="s">
        <v>3</v>
      </c>
      <c r="K20" s="31"/>
      <c r="L20" s="8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4" t="s">
        <v>32</v>
      </c>
      <c r="F21" s="31"/>
      <c r="G21" s="31"/>
      <c r="H21" s="31"/>
      <c r="I21" s="26" t="s">
        <v>28</v>
      </c>
      <c r="J21" s="24" t="s">
        <v>3</v>
      </c>
      <c r="K21" s="31"/>
      <c r="L21" s="8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8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6" t="s">
        <v>34</v>
      </c>
      <c r="E23" s="31"/>
      <c r="F23" s="31"/>
      <c r="G23" s="31"/>
      <c r="H23" s="31"/>
      <c r="I23" s="26" t="s">
        <v>26</v>
      </c>
      <c r="J23" s="24" t="s">
        <v>3</v>
      </c>
      <c r="K23" s="31"/>
      <c r="L23" s="8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4" t="s">
        <v>32</v>
      </c>
      <c r="F24" s="31"/>
      <c r="G24" s="31"/>
      <c r="H24" s="31"/>
      <c r="I24" s="26" t="s">
        <v>28</v>
      </c>
      <c r="J24" s="24" t="s">
        <v>3</v>
      </c>
      <c r="K24" s="31"/>
      <c r="L24" s="8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8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6" t="s">
        <v>35</v>
      </c>
      <c r="E26" s="31"/>
      <c r="F26" s="31"/>
      <c r="G26" s="31"/>
      <c r="H26" s="31"/>
      <c r="I26" s="31"/>
      <c r="J26" s="31"/>
      <c r="K26" s="31"/>
      <c r="L26" s="8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89"/>
      <c r="B27" s="90"/>
      <c r="C27" s="89"/>
      <c r="D27" s="89"/>
      <c r="E27" s="275" t="s">
        <v>3</v>
      </c>
      <c r="F27" s="275"/>
      <c r="G27" s="275"/>
      <c r="H27" s="27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8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customHeight="1">
      <c r="A29" s="31"/>
      <c r="B29" s="32"/>
      <c r="C29" s="31"/>
      <c r="D29" s="60"/>
      <c r="E29" s="60"/>
      <c r="F29" s="60"/>
      <c r="G29" s="60"/>
      <c r="H29" s="60"/>
      <c r="I29" s="60"/>
      <c r="J29" s="60"/>
      <c r="K29" s="60"/>
      <c r="L29" s="8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2" t="s">
        <v>37</v>
      </c>
      <c r="E30" s="31"/>
      <c r="F30" s="31"/>
      <c r="G30" s="31"/>
      <c r="H30" s="31"/>
      <c r="I30" s="31"/>
      <c r="J30" s="65">
        <f>ROUND(J94, 2)</f>
        <v>0</v>
      </c>
      <c r="K30" s="31"/>
      <c r="L30" s="8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customHeight="1">
      <c r="A31" s="31"/>
      <c r="B31" s="32"/>
      <c r="C31" s="31"/>
      <c r="D31" s="60"/>
      <c r="E31" s="60"/>
      <c r="F31" s="60"/>
      <c r="G31" s="60"/>
      <c r="H31" s="60"/>
      <c r="I31" s="60"/>
      <c r="J31" s="60"/>
      <c r="K31" s="60"/>
      <c r="L31" s="8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customHeight="1">
      <c r="A32" s="31"/>
      <c r="B32" s="32"/>
      <c r="C32" s="31"/>
      <c r="D32" s="31"/>
      <c r="E32" s="31"/>
      <c r="F32" s="35" t="s">
        <v>39</v>
      </c>
      <c r="G32" s="31"/>
      <c r="H32" s="31"/>
      <c r="I32" s="35" t="s">
        <v>38</v>
      </c>
      <c r="J32" s="35" t="s">
        <v>40</v>
      </c>
      <c r="K32" s="31"/>
      <c r="L32" s="8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customHeight="1">
      <c r="A33" s="31"/>
      <c r="B33" s="32"/>
      <c r="C33" s="31"/>
      <c r="D33" s="93" t="s">
        <v>41</v>
      </c>
      <c r="E33" s="26" t="s">
        <v>42</v>
      </c>
      <c r="F33" s="94">
        <f>ROUND((SUM(BE94:BE208)),  2)</f>
        <v>0</v>
      </c>
      <c r="G33" s="31"/>
      <c r="H33" s="31"/>
      <c r="I33" s="95">
        <v>0.21</v>
      </c>
      <c r="J33" s="94">
        <f>ROUND(((SUM(BE94:BE208))*I33),  2)</f>
        <v>0</v>
      </c>
      <c r="K33" s="31"/>
      <c r="L33" s="8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customHeight="1">
      <c r="A34" s="31"/>
      <c r="B34" s="32"/>
      <c r="C34" s="31"/>
      <c r="D34" s="31"/>
      <c r="E34" s="26" t="s">
        <v>43</v>
      </c>
      <c r="F34" s="94">
        <f>ROUND((SUM(BF94:BF208)),  2)</f>
        <v>0</v>
      </c>
      <c r="G34" s="31"/>
      <c r="H34" s="31"/>
      <c r="I34" s="95">
        <v>0.15</v>
      </c>
      <c r="J34" s="94">
        <f>ROUND(((SUM(BF94:BF208))*I34),  2)</f>
        <v>0</v>
      </c>
      <c r="K34" s="31"/>
      <c r="L34" s="8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2"/>
      <c r="C35" s="31"/>
      <c r="D35" s="31"/>
      <c r="E35" s="26" t="s">
        <v>44</v>
      </c>
      <c r="F35" s="94">
        <f>ROUND((SUM(BG94:BG208)),  2)</f>
        <v>0</v>
      </c>
      <c r="G35" s="31"/>
      <c r="H35" s="31"/>
      <c r="I35" s="95">
        <v>0.21</v>
      </c>
      <c r="J35" s="94">
        <f>0</f>
        <v>0</v>
      </c>
      <c r="K35" s="31"/>
      <c r="L35" s="8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2"/>
      <c r="C36" s="31"/>
      <c r="D36" s="31"/>
      <c r="E36" s="26" t="s">
        <v>45</v>
      </c>
      <c r="F36" s="94">
        <f>ROUND((SUM(BH94:BH208)),  2)</f>
        <v>0</v>
      </c>
      <c r="G36" s="31"/>
      <c r="H36" s="31"/>
      <c r="I36" s="95">
        <v>0.15</v>
      </c>
      <c r="J36" s="94">
        <f>0</f>
        <v>0</v>
      </c>
      <c r="K36" s="31"/>
      <c r="L36" s="8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2"/>
      <c r="C37" s="31"/>
      <c r="D37" s="31"/>
      <c r="E37" s="26" t="s">
        <v>46</v>
      </c>
      <c r="F37" s="94">
        <f>ROUND((SUM(BI94:BI208)),  2)</f>
        <v>0</v>
      </c>
      <c r="G37" s="31"/>
      <c r="H37" s="31"/>
      <c r="I37" s="95">
        <v>0</v>
      </c>
      <c r="J37" s="94">
        <f>0</f>
        <v>0</v>
      </c>
      <c r="K37" s="31"/>
      <c r="L37" s="8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8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96"/>
      <c r="D39" s="97" t="s">
        <v>47</v>
      </c>
      <c r="E39" s="54"/>
      <c r="F39" s="54"/>
      <c r="G39" s="98" t="s">
        <v>48</v>
      </c>
      <c r="H39" s="99" t="s">
        <v>49</v>
      </c>
      <c r="I39" s="54"/>
      <c r="J39" s="100">
        <f>SUM(J30:J37)</f>
        <v>0</v>
      </c>
      <c r="K39" s="101"/>
      <c r="L39" s="8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customHeight="1">
      <c r="A40" s="31"/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8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" customHeight="1">
      <c r="A44" s="31"/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88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" customHeight="1">
      <c r="A45" s="31"/>
      <c r="B45" s="32"/>
      <c r="C45" s="20" t="s">
        <v>89</v>
      </c>
      <c r="D45" s="31"/>
      <c r="E45" s="31"/>
      <c r="F45" s="31"/>
      <c r="G45" s="31"/>
      <c r="H45" s="31"/>
      <c r="I45" s="31"/>
      <c r="J45" s="31"/>
      <c r="K45" s="31"/>
      <c r="L45" s="88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88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customHeight="1">
      <c r="A47" s="31"/>
      <c r="B47" s="32"/>
      <c r="C47" s="26" t="s">
        <v>17</v>
      </c>
      <c r="D47" s="31"/>
      <c r="E47" s="31"/>
      <c r="F47" s="31"/>
      <c r="G47" s="31"/>
      <c r="H47" s="31"/>
      <c r="I47" s="31"/>
      <c r="J47" s="31"/>
      <c r="K47" s="31"/>
      <c r="L47" s="88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customHeight="1">
      <c r="A48" s="31"/>
      <c r="B48" s="32"/>
      <c r="C48" s="31"/>
      <c r="D48" s="31"/>
      <c r="E48" s="305" t="str">
        <f>E7</f>
        <v>Obnova sdruženého objektu Palava I, Blansko</v>
      </c>
      <c r="F48" s="306"/>
      <c r="G48" s="306"/>
      <c r="H48" s="306"/>
      <c r="I48" s="31"/>
      <c r="J48" s="31"/>
      <c r="K48" s="31"/>
      <c r="L48" s="88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customHeight="1">
      <c r="A49" s="31"/>
      <c r="B49" s="32"/>
      <c r="C49" s="26" t="s">
        <v>87</v>
      </c>
      <c r="D49" s="31"/>
      <c r="E49" s="31"/>
      <c r="F49" s="31"/>
      <c r="G49" s="31"/>
      <c r="H49" s="31"/>
      <c r="I49" s="31"/>
      <c r="J49" s="31"/>
      <c r="K49" s="31"/>
      <c r="L49" s="88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customHeight="1">
      <c r="A50" s="31"/>
      <c r="B50" s="32"/>
      <c r="C50" s="31"/>
      <c r="D50" s="31"/>
      <c r="E50" s="286" t="str">
        <f>E9</f>
        <v>021-34-01 - Obnova sdruženého objektu</v>
      </c>
      <c r="F50" s="307"/>
      <c r="G50" s="307"/>
      <c r="H50" s="307"/>
      <c r="I50" s="31"/>
      <c r="J50" s="31"/>
      <c r="K50" s="31"/>
      <c r="L50" s="88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88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customHeight="1">
      <c r="A52" s="31"/>
      <c r="B52" s="32"/>
      <c r="C52" s="26" t="s">
        <v>21</v>
      </c>
      <c r="D52" s="31"/>
      <c r="E52" s="31"/>
      <c r="F52" s="24" t="str">
        <f>F12</f>
        <v>Blansko</v>
      </c>
      <c r="G52" s="31"/>
      <c r="H52" s="31"/>
      <c r="I52" s="26" t="s">
        <v>23</v>
      </c>
      <c r="J52" s="49" t="str">
        <f>IF(J12="","",J12)</f>
        <v>24. 1. 2022</v>
      </c>
      <c r="K52" s="31"/>
      <c r="L52" s="88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88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15.15" customHeight="1">
      <c r="A54" s="31"/>
      <c r="B54" s="32"/>
      <c r="C54" s="26" t="s">
        <v>25</v>
      </c>
      <c r="D54" s="31"/>
      <c r="E54" s="31"/>
      <c r="F54" s="24" t="str">
        <f>E15</f>
        <v>Město Blansko</v>
      </c>
      <c r="G54" s="31"/>
      <c r="H54" s="31"/>
      <c r="I54" s="26" t="s">
        <v>31</v>
      </c>
      <c r="J54" s="29" t="str">
        <f>E21</f>
        <v>VH atelier, s.r.o.</v>
      </c>
      <c r="K54" s="31"/>
      <c r="L54" s="88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15" customHeight="1">
      <c r="A55" s="31"/>
      <c r="B55" s="32"/>
      <c r="C55" s="26" t="s">
        <v>29</v>
      </c>
      <c r="D55" s="31"/>
      <c r="E55" s="31"/>
      <c r="F55" s="24" t="str">
        <f>IF(E18="","",E18)</f>
        <v>Vyplň údaj</v>
      </c>
      <c r="G55" s="31"/>
      <c r="H55" s="31"/>
      <c r="I55" s="26" t="s">
        <v>34</v>
      </c>
      <c r="J55" s="29" t="str">
        <f>E24</f>
        <v>VH atelier, s.r.o.</v>
      </c>
      <c r="K55" s="31"/>
      <c r="L55" s="88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88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customHeight="1">
      <c r="A57" s="31"/>
      <c r="B57" s="32"/>
      <c r="C57" s="102" t="s">
        <v>90</v>
      </c>
      <c r="D57" s="96"/>
      <c r="E57" s="96"/>
      <c r="F57" s="96"/>
      <c r="G57" s="96"/>
      <c r="H57" s="96"/>
      <c r="I57" s="96"/>
      <c r="J57" s="103" t="s">
        <v>91</v>
      </c>
      <c r="K57" s="96"/>
      <c r="L57" s="88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88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8" customHeight="1">
      <c r="A59" s="31"/>
      <c r="B59" s="32"/>
      <c r="C59" s="104" t="s">
        <v>69</v>
      </c>
      <c r="D59" s="31"/>
      <c r="E59" s="31"/>
      <c r="F59" s="31"/>
      <c r="G59" s="31"/>
      <c r="H59" s="31"/>
      <c r="I59" s="31"/>
      <c r="J59" s="65">
        <f>J94</f>
        <v>0</v>
      </c>
      <c r="K59" s="31"/>
      <c r="L59" s="88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6" t="s">
        <v>92</v>
      </c>
    </row>
    <row r="60" spans="1:47" s="9" customFormat="1" ht="24.9" customHeight="1">
      <c r="B60" s="105"/>
      <c r="D60" s="106" t="s">
        <v>93</v>
      </c>
      <c r="E60" s="107"/>
      <c r="F60" s="107"/>
      <c r="G60" s="107"/>
      <c r="H60" s="107"/>
      <c r="I60" s="107"/>
      <c r="J60" s="108">
        <f>J95</f>
        <v>0</v>
      </c>
      <c r="L60" s="105"/>
    </row>
    <row r="61" spans="1:47" s="10" customFormat="1" ht="19.95" customHeight="1">
      <c r="B61" s="109"/>
      <c r="D61" s="110" t="s">
        <v>94</v>
      </c>
      <c r="E61" s="111"/>
      <c r="F61" s="111"/>
      <c r="G61" s="111"/>
      <c r="H61" s="111"/>
      <c r="I61" s="111"/>
      <c r="J61" s="112">
        <f>J96</f>
        <v>0</v>
      </c>
      <c r="L61" s="109"/>
    </row>
    <row r="62" spans="1:47" s="10" customFormat="1" ht="14.85" customHeight="1">
      <c r="B62" s="109"/>
      <c r="D62" s="110" t="s">
        <v>95</v>
      </c>
      <c r="E62" s="111"/>
      <c r="F62" s="111"/>
      <c r="G62" s="111"/>
      <c r="H62" s="111"/>
      <c r="I62" s="111"/>
      <c r="J62" s="112">
        <f>J97</f>
        <v>0</v>
      </c>
      <c r="L62" s="109"/>
    </row>
    <row r="63" spans="1:47" s="10" customFormat="1" ht="19.95" customHeight="1">
      <c r="B63" s="109"/>
      <c r="D63" s="110" t="s">
        <v>96</v>
      </c>
      <c r="E63" s="111"/>
      <c r="F63" s="111"/>
      <c r="G63" s="111"/>
      <c r="H63" s="111"/>
      <c r="I63" s="111"/>
      <c r="J63" s="112">
        <f>J101</f>
        <v>0</v>
      </c>
      <c r="L63" s="109"/>
    </row>
    <row r="64" spans="1:47" s="10" customFormat="1" ht="14.85" customHeight="1">
      <c r="B64" s="109"/>
      <c r="D64" s="110" t="s">
        <v>97</v>
      </c>
      <c r="E64" s="111"/>
      <c r="F64" s="111"/>
      <c r="G64" s="111"/>
      <c r="H64" s="111"/>
      <c r="I64" s="111"/>
      <c r="J64" s="112">
        <f>J102</f>
        <v>0</v>
      </c>
      <c r="L64" s="109"/>
    </row>
    <row r="65" spans="1:31" s="10" customFormat="1" ht="19.95" customHeight="1">
      <c r="B65" s="109"/>
      <c r="D65" s="110" t="s">
        <v>98</v>
      </c>
      <c r="E65" s="111"/>
      <c r="F65" s="111"/>
      <c r="G65" s="111"/>
      <c r="H65" s="111"/>
      <c r="I65" s="111"/>
      <c r="J65" s="112">
        <f>J128</f>
        <v>0</v>
      </c>
      <c r="L65" s="109"/>
    </row>
    <row r="66" spans="1:31" s="10" customFormat="1" ht="14.85" customHeight="1">
      <c r="B66" s="109"/>
      <c r="D66" s="110" t="s">
        <v>99</v>
      </c>
      <c r="E66" s="111"/>
      <c r="F66" s="111"/>
      <c r="G66" s="111"/>
      <c r="H66" s="111"/>
      <c r="I66" s="111"/>
      <c r="J66" s="112">
        <f>J129</f>
        <v>0</v>
      </c>
      <c r="L66" s="109"/>
    </row>
    <row r="67" spans="1:31" s="10" customFormat="1" ht="14.85" customHeight="1">
      <c r="B67" s="109"/>
      <c r="D67" s="110" t="s">
        <v>100</v>
      </c>
      <c r="E67" s="111"/>
      <c r="F67" s="111"/>
      <c r="G67" s="111"/>
      <c r="H67" s="111"/>
      <c r="I67" s="111"/>
      <c r="J67" s="112">
        <f>J136</f>
        <v>0</v>
      </c>
      <c r="L67" s="109"/>
    </row>
    <row r="68" spans="1:31" s="10" customFormat="1" ht="14.85" customHeight="1">
      <c r="B68" s="109"/>
      <c r="D68" s="110" t="s">
        <v>101</v>
      </c>
      <c r="E68" s="111"/>
      <c r="F68" s="111"/>
      <c r="G68" s="111"/>
      <c r="H68" s="111"/>
      <c r="I68" s="111"/>
      <c r="J68" s="112">
        <f>J143</f>
        <v>0</v>
      </c>
      <c r="L68" s="109"/>
    </row>
    <row r="69" spans="1:31" s="10" customFormat="1" ht="14.85" customHeight="1">
      <c r="B69" s="109"/>
      <c r="D69" s="110" t="s">
        <v>102</v>
      </c>
      <c r="E69" s="111"/>
      <c r="F69" s="111"/>
      <c r="G69" s="111"/>
      <c r="H69" s="111"/>
      <c r="I69" s="111"/>
      <c r="J69" s="112">
        <f>J178</f>
        <v>0</v>
      </c>
      <c r="L69" s="109"/>
    </row>
    <row r="70" spans="1:31" s="10" customFormat="1" ht="19.95" customHeight="1">
      <c r="B70" s="109"/>
      <c r="D70" s="110" t="s">
        <v>103</v>
      </c>
      <c r="E70" s="111"/>
      <c r="F70" s="111"/>
      <c r="G70" s="111"/>
      <c r="H70" s="111"/>
      <c r="I70" s="111"/>
      <c r="J70" s="112">
        <f>J181</f>
        <v>0</v>
      </c>
      <c r="L70" s="109"/>
    </row>
    <row r="71" spans="1:31" s="9" customFormat="1" ht="24.9" customHeight="1">
      <c r="B71" s="105"/>
      <c r="D71" s="106" t="s">
        <v>104</v>
      </c>
      <c r="E71" s="107"/>
      <c r="F71" s="107"/>
      <c r="G71" s="107"/>
      <c r="H71" s="107"/>
      <c r="I71" s="107"/>
      <c r="J71" s="108">
        <f>J185</f>
        <v>0</v>
      </c>
      <c r="L71" s="105"/>
    </row>
    <row r="72" spans="1:31" s="10" customFormat="1" ht="19.95" customHeight="1">
      <c r="B72" s="109"/>
      <c r="D72" s="110" t="s">
        <v>105</v>
      </c>
      <c r="E72" s="111"/>
      <c r="F72" s="111"/>
      <c r="G72" s="111"/>
      <c r="H72" s="111"/>
      <c r="I72" s="111"/>
      <c r="J72" s="112">
        <f>J186</f>
        <v>0</v>
      </c>
      <c r="L72" s="109"/>
    </row>
    <row r="73" spans="1:31" s="10" customFormat="1" ht="19.95" customHeight="1">
      <c r="B73" s="109"/>
      <c r="D73" s="110" t="s">
        <v>106</v>
      </c>
      <c r="E73" s="111"/>
      <c r="F73" s="111"/>
      <c r="G73" s="111"/>
      <c r="H73" s="111"/>
      <c r="I73" s="111"/>
      <c r="J73" s="112">
        <f>J189</f>
        <v>0</v>
      </c>
      <c r="L73" s="109"/>
    </row>
    <row r="74" spans="1:31" s="10" customFormat="1" ht="19.95" customHeight="1">
      <c r="B74" s="109"/>
      <c r="D74" s="110" t="s">
        <v>107</v>
      </c>
      <c r="E74" s="111"/>
      <c r="F74" s="111"/>
      <c r="G74" s="111"/>
      <c r="H74" s="111"/>
      <c r="I74" s="111"/>
      <c r="J74" s="112">
        <f>J205</f>
        <v>0</v>
      </c>
      <c r="L74" s="109"/>
    </row>
    <row r="75" spans="1:31" s="2" customFormat="1" ht="21.75" customHeight="1">
      <c r="A75" s="31"/>
      <c r="B75" s="32"/>
      <c r="C75" s="31"/>
      <c r="D75" s="31"/>
      <c r="E75" s="31"/>
      <c r="F75" s="31"/>
      <c r="G75" s="31"/>
      <c r="H75" s="31"/>
      <c r="I75" s="31"/>
      <c r="J75" s="31"/>
      <c r="K75" s="31"/>
      <c r="L75" s="88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</row>
    <row r="76" spans="1:31" s="2" customFormat="1" ht="6.9" customHeight="1">
      <c r="A76" s="31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8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80" spans="1:31" s="2" customFormat="1" ht="6.9" customHeight="1">
      <c r="A80" s="31"/>
      <c r="B80" s="43"/>
      <c r="C80" s="44"/>
      <c r="D80" s="44"/>
      <c r="E80" s="44"/>
      <c r="F80" s="44"/>
      <c r="G80" s="44"/>
      <c r="H80" s="44"/>
      <c r="I80" s="44"/>
      <c r="J80" s="44"/>
      <c r="K80" s="44"/>
      <c r="L80" s="88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</row>
    <row r="81" spans="1:63" s="2" customFormat="1" ht="24.9" customHeight="1">
      <c r="A81" s="31"/>
      <c r="B81" s="32"/>
      <c r="C81" s="20" t="s">
        <v>108</v>
      </c>
      <c r="D81" s="31"/>
      <c r="E81" s="31"/>
      <c r="F81" s="31"/>
      <c r="G81" s="31"/>
      <c r="H81" s="31"/>
      <c r="I81" s="31"/>
      <c r="J81" s="31"/>
      <c r="K81" s="31"/>
      <c r="L81" s="8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63" s="2" customFormat="1" ht="6.9" customHeight="1">
      <c r="A82" s="31"/>
      <c r="B82" s="32"/>
      <c r="C82" s="31"/>
      <c r="D82" s="31"/>
      <c r="E82" s="31"/>
      <c r="F82" s="31"/>
      <c r="G82" s="31"/>
      <c r="H82" s="31"/>
      <c r="I82" s="31"/>
      <c r="J82" s="31"/>
      <c r="K82" s="31"/>
      <c r="L82" s="8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63" s="2" customFormat="1" ht="12" customHeight="1">
      <c r="A83" s="31"/>
      <c r="B83" s="32"/>
      <c r="C83" s="26" t="s">
        <v>17</v>
      </c>
      <c r="D83" s="31"/>
      <c r="E83" s="31"/>
      <c r="F83" s="31"/>
      <c r="G83" s="31"/>
      <c r="H83" s="31"/>
      <c r="I83" s="31"/>
      <c r="J83" s="31"/>
      <c r="K83" s="31"/>
      <c r="L83" s="8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63" s="2" customFormat="1" ht="16.5" customHeight="1">
      <c r="A84" s="31"/>
      <c r="B84" s="32"/>
      <c r="C84" s="31"/>
      <c r="D84" s="31"/>
      <c r="E84" s="305" t="str">
        <f>E7</f>
        <v>Obnova sdruženého objektu Palava I, Blansko</v>
      </c>
      <c r="F84" s="306"/>
      <c r="G84" s="306"/>
      <c r="H84" s="306"/>
      <c r="I84" s="31"/>
      <c r="J84" s="31"/>
      <c r="K84" s="31"/>
      <c r="L84" s="8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63" s="2" customFormat="1" ht="12" customHeight="1">
      <c r="A85" s="31"/>
      <c r="B85" s="32"/>
      <c r="C85" s="26" t="s">
        <v>87</v>
      </c>
      <c r="D85" s="31"/>
      <c r="E85" s="31"/>
      <c r="F85" s="31"/>
      <c r="G85" s="31"/>
      <c r="H85" s="31"/>
      <c r="I85" s="31"/>
      <c r="J85" s="31"/>
      <c r="K85" s="31"/>
      <c r="L85" s="8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63" s="2" customFormat="1" ht="16.5" customHeight="1">
      <c r="A86" s="31"/>
      <c r="B86" s="32"/>
      <c r="C86" s="31"/>
      <c r="D86" s="31"/>
      <c r="E86" s="286" t="str">
        <f>E9</f>
        <v>021-34-01 - Obnova sdruženého objektu</v>
      </c>
      <c r="F86" s="307"/>
      <c r="G86" s="307"/>
      <c r="H86" s="307"/>
      <c r="I86" s="31"/>
      <c r="J86" s="31"/>
      <c r="K86" s="31"/>
      <c r="L86" s="8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63" s="2" customFormat="1" ht="6.9" customHeight="1">
      <c r="A87" s="31"/>
      <c r="B87" s="32"/>
      <c r="C87" s="31"/>
      <c r="D87" s="31"/>
      <c r="E87" s="31"/>
      <c r="F87" s="31"/>
      <c r="G87" s="31"/>
      <c r="H87" s="31"/>
      <c r="I87" s="31"/>
      <c r="J87" s="31"/>
      <c r="K87" s="31"/>
      <c r="L87" s="8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63" s="2" customFormat="1" ht="12" customHeight="1">
      <c r="A88" s="31"/>
      <c r="B88" s="32"/>
      <c r="C88" s="26" t="s">
        <v>21</v>
      </c>
      <c r="D88" s="31"/>
      <c r="E88" s="31"/>
      <c r="F88" s="24" t="str">
        <f>F12</f>
        <v>Blansko</v>
      </c>
      <c r="G88" s="31"/>
      <c r="H88" s="31"/>
      <c r="I88" s="26" t="s">
        <v>23</v>
      </c>
      <c r="J88" s="49" t="str">
        <f>IF(J12="","",J12)</f>
        <v>24. 1. 2022</v>
      </c>
      <c r="K88" s="31"/>
      <c r="L88" s="8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63" s="2" customFormat="1" ht="6.9" customHeight="1">
      <c r="A89" s="31"/>
      <c r="B89" s="32"/>
      <c r="C89" s="31"/>
      <c r="D89" s="31"/>
      <c r="E89" s="31"/>
      <c r="F89" s="31"/>
      <c r="G89" s="31"/>
      <c r="H89" s="31"/>
      <c r="I89" s="31"/>
      <c r="J89" s="31"/>
      <c r="K89" s="31"/>
      <c r="L89" s="8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63" s="2" customFormat="1" ht="15.15" customHeight="1">
      <c r="A90" s="31"/>
      <c r="B90" s="32"/>
      <c r="C90" s="26" t="s">
        <v>25</v>
      </c>
      <c r="D90" s="31"/>
      <c r="E90" s="31"/>
      <c r="F90" s="24" t="str">
        <f>E15</f>
        <v>Město Blansko</v>
      </c>
      <c r="G90" s="31"/>
      <c r="H90" s="31"/>
      <c r="I90" s="26" t="s">
        <v>31</v>
      </c>
      <c r="J90" s="29" t="str">
        <f>E21</f>
        <v>VH atelier, s.r.o.</v>
      </c>
      <c r="K90" s="31"/>
      <c r="L90" s="8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63" s="2" customFormat="1" ht="15.15" customHeight="1">
      <c r="A91" s="31"/>
      <c r="B91" s="32"/>
      <c r="C91" s="26" t="s">
        <v>29</v>
      </c>
      <c r="D91" s="31"/>
      <c r="E91" s="31"/>
      <c r="F91" s="24" t="str">
        <f>IF(E18="","",E18)</f>
        <v>Vyplň údaj</v>
      </c>
      <c r="G91" s="31"/>
      <c r="H91" s="31"/>
      <c r="I91" s="26" t="s">
        <v>34</v>
      </c>
      <c r="J91" s="29" t="str">
        <f>E24</f>
        <v>VH atelier, s.r.o.</v>
      </c>
      <c r="K91" s="31"/>
      <c r="L91" s="8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63" s="2" customFormat="1" ht="10.35" customHeight="1">
      <c r="A92" s="31"/>
      <c r="B92" s="32"/>
      <c r="C92" s="31"/>
      <c r="D92" s="31"/>
      <c r="E92" s="31"/>
      <c r="F92" s="31"/>
      <c r="G92" s="31"/>
      <c r="H92" s="31"/>
      <c r="I92" s="31"/>
      <c r="J92" s="31"/>
      <c r="K92" s="31"/>
      <c r="L92" s="8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63" s="11" customFormat="1" ht="29.25" customHeight="1">
      <c r="A93" s="113"/>
      <c r="B93" s="114"/>
      <c r="C93" s="115" t="s">
        <v>109</v>
      </c>
      <c r="D93" s="116" t="s">
        <v>56</v>
      </c>
      <c r="E93" s="116" t="s">
        <v>52</v>
      </c>
      <c r="F93" s="116" t="s">
        <v>53</v>
      </c>
      <c r="G93" s="116" t="s">
        <v>110</v>
      </c>
      <c r="H93" s="116" t="s">
        <v>111</v>
      </c>
      <c r="I93" s="116" t="s">
        <v>112</v>
      </c>
      <c r="J93" s="117" t="s">
        <v>91</v>
      </c>
      <c r="K93" s="118" t="s">
        <v>113</v>
      </c>
      <c r="L93" s="119"/>
      <c r="M93" s="56" t="s">
        <v>3</v>
      </c>
      <c r="N93" s="57" t="s">
        <v>41</v>
      </c>
      <c r="O93" s="57" t="s">
        <v>114</v>
      </c>
      <c r="P93" s="57" t="s">
        <v>115</v>
      </c>
      <c r="Q93" s="57" t="s">
        <v>116</v>
      </c>
      <c r="R93" s="57" t="s">
        <v>117</v>
      </c>
      <c r="S93" s="57" t="s">
        <v>118</v>
      </c>
      <c r="T93" s="58" t="s">
        <v>119</v>
      </c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</row>
    <row r="94" spans="1:63" s="2" customFormat="1" ht="22.8" customHeight="1">
      <c r="A94" s="31"/>
      <c r="B94" s="32"/>
      <c r="C94" s="63" t="s">
        <v>120</v>
      </c>
      <c r="D94" s="31"/>
      <c r="E94" s="31"/>
      <c r="F94" s="31"/>
      <c r="G94" s="31"/>
      <c r="H94" s="31"/>
      <c r="I94" s="31"/>
      <c r="J94" s="120">
        <f>BK94</f>
        <v>0</v>
      </c>
      <c r="K94" s="31"/>
      <c r="L94" s="32"/>
      <c r="M94" s="59"/>
      <c r="N94" s="50"/>
      <c r="O94" s="60"/>
      <c r="P94" s="121">
        <f>P95+P185</f>
        <v>0</v>
      </c>
      <c r="Q94" s="60"/>
      <c r="R94" s="121">
        <f>R95+R185</f>
        <v>2.6939716500000004</v>
      </c>
      <c r="S94" s="60"/>
      <c r="T94" s="122">
        <f>T95+T185</f>
        <v>4.0220000000000002</v>
      </c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T94" s="16" t="s">
        <v>70</v>
      </c>
      <c r="AU94" s="16" t="s">
        <v>92</v>
      </c>
      <c r="BK94" s="123">
        <f>BK95+BK185</f>
        <v>0</v>
      </c>
    </row>
    <row r="95" spans="1:63" s="12" customFormat="1" ht="25.95" customHeight="1">
      <c r="B95" s="124"/>
      <c r="D95" s="125" t="s">
        <v>70</v>
      </c>
      <c r="E95" s="126" t="s">
        <v>121</v>
      </c>
      <c r="F95" s="126" t="s">
        <v>122</v>
      </c>
      <c r="I95" s="127"/>
      <c r="J95" s="128">
        <f>BK95</f>
        <v>0</v>
      </c>
      <c r="L95" s="124"/>
      <c r="M95" s="129"/>
      <c r="N95" s="130"/>
      <c r="O95" s="130"/>
      <c r="P95" s="131">
        <f>P96+P101+P128+P181</f>
        <v>0</v>
      </c>
      <c r="Q95" s="130"/>
      <c r="R95" s="131">
        <f>R96+R101+R128+R181</f>
        <v>2.6591716500000002</v>
      </c>
      <c r="S95" s="130"/>
      <c r="T95" s="132">
        <f>T96+T101+T128+T181</f>
        <v>4.0220000000000002</v>
      </c>
      <c r="AR95" s="125" t="s">
        <v>79</v>
      </c>
      <c r="AT95" s="133" t="s">
        <v>70</v>
      </c>
      <c r="AU95" s="133" t="s">
        <v>71</v>
      </c>
      <c r="AY95" s="125" t="s">
        <v>123</v>
      </c>
      <c r="BK95" s="134">
        <f>BK96+BK101+BK128+BK181</f>
        <v>0</v>
      </c>
    </row>
    <row r="96" spans="1:63" s="12" customFormat="1" ht="22.8" customHeight="1">
      <c r="B96" s="124"/>
      <c r="D96" s="125" t="s">
        <v>70</v>
      </c>
      <c r="E96" s="135" t="s">
        <v>79</v>
      </c>
      <c r="F96" s="135" t="s">
        <v>124</v>
      </c>
      <c r="I96" s="127"/>
      <c r="J96" s="136">
        <f>BK96</f>
        <v>0</v>
      </c>
      <c r="L96" s="124"/>
      <c r="M96" s="129"/>
      <c r="N96" s="130"/>
      <c r="O96" s="130"/>
      <c r="P96" s="131">
        <f>P97</f>
        <v>0</v>
      </c>
      <c r="Q96" s="130"/>
      <c r="R96" s="131">
        <f>R97</f>
        <v>0</v>
      </c>
      <c r="S96" s="130"/>
      <c r="T96" s="132">
        <f>T97</f>
        <v>0</v>
      </c>
      <c r="AR96" s="125" t="s">
        <v>79</v>
      </c>
      <c r="AT96" s="133" t="s">
        <v>70</v>
      </c>
      <c r="AU96" s="133" t="s">
        <v>79</v>
      </c>
      <c r="AY96" s="125" t="s">
        <v>123</v>
      </c>
      <c r="BK96" s="134">
        <f>BK97</f>
        <v>0</v>
      </c>
    </row>
    <row r="97" spans="1:65" s="12" customFormat="1" ht="20.85" customHeight="1">
      <c r="B97" s="124"/>
      <c r="D97" s="125" t="s">
        <v>70</v>
      </c>
      <c r="E97" s="135" t="s">
        <v>125</v>
      </c>
      <c r="F97" s="135" t="s">
        <v>126</v>
      </c>
      <c r="I97" s="127"/>
      <c r="J97" s="136">
        <f>BK97</f>
        <v>0</v>
      </c>
      <c r="L97" s="124"/>
      <c r="M97" s="129"/>
      <c r="N97" s="130"/>
      <c r="O97" s="130"/>
      <c r="P97" s="131">
        <f>SUM(P98:P100)</f>
        <v>0</v>
      </c>
      <c r="Q97" s="130"/>
      <c r="R97" s="131">
        <f>SUM(R98:R100)</f>
        <v>0</v>
      </c>
      <c r="S97" s="130"/>
      <c r="T97" s="132">
        <f>SUM(T98:T100)</f>
        <v>0</v>
      </c>
      <c r="AR97" s="125" t="s">
        <v>79</v>
      </c>
      <c r="AT97" s="133" t="s">
        <v>70</v>
      </c>
      <c r="AU97" s="133" t="s">
        <v>81</v>
      </c>
      <c r="AY97" s="125" t="s">
        <v>123</v>
      </c>
      <c r="BK97" s="134">
        <f>SUM(BK98:BK100)</f>
        <v>0</v>
      </c>
    </row>
    <row r="98" spans="1:65" s="2" customFormat="1" ht="33" customHeight="1">
      <c r="A98" s="31"/>
      <c r="B98" s="137"/>
      <c r="C98" s="138" t="s">
        <v>79</v>
      </c>
      <c r="D98" s="138" t="s">
        <v>127</v>
      </c>
      <c r="E98" s="139" t="s">
        <v>128</v>
      </c>
      <c r="F98" s="140" t="s">
        <v>129</v>
      </c>
      <c r="G98" s="141" t="s">
        <v>130</v>
      </c>
      <c r="H98" s="142">
        <v>1</v>
      </c>
      <c r="I98" s="143"/>
      <c r="J98" s="144">
        <f>ROUND(I98*H98,2)</f>
        <v>0</v>
      </c>
      <c r="K98" s="145"/>
      <c r="L98" s="32"/>
      <c r="M98" s="146" t="s">
        <v>3</v>
      </c>
      <c r="N98" s="147" t="s">
        <v>42</v>
      </c>
      <c r="O98" s="52"/>
      <c r="P98" s="148">
        <f>O98*H98</f>
        <v>0</v>
      </c>
      <c r="Q98" s="148">
        <v>0</v>
      </c>
      <c r="R98" s="148">
        <f>Q98*H98</f>
        <v>0</v>
      </c>
      <c r="S98" s="148">
        <v>0</v>
      </c>
      <c r="T98" s="149">
        <f>S98*H98</f>
        <v>0</v>
      </c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R98" s="150" t="s">
        <v>131</v>
      </c>
      <c r="AT98" s="150" t="s">
        <v>127</v>
      </c>
      <c r="AU98" s="150" t="s">
        <v>132</v>
      </c>
      <c r="AY98" s="16" t="s">
        <v>123</v>
      </c>
      <c r="BE98" s="151">
        <f>IF(N98="základní",J98,0)</f>
        <v>0</v>
      </c>
      <c r="BF98" s="151">
        <f>IF(N98="snížená",J98,0)</f>
        <v>0</v>
      </c>
      <c r="BG98" s="151">
        <f>IF(N98="zákl. přenesená",J98,0)</f>
        <v>0</v>
      </c>
      <c r="BH98" s="151">
        <f>IF(N98="sníž. přenesená",J98,0)</f>
        <v>0</v>
      </c>
      <c r="BI98" s="151">
        <f>IF(N98="nulová",J98,0)</f>
        <v>0</v>
      </c>
      <c r="BJ98" s="16" t="s">
        <v>79</v>
      </c>
      <c r="BK98" s="151">
        <f>ROUND(I98*H98,2)</f>
        <v>0</v>
      </c>
      <c r="BL98" s="16" t="s">
        <v>131</v>
      </c>
      <c r="BM98" s="150" t="s">
        <v>133</v>
      </c>
    </row>
    <row r="99" spans="1:65" s="2" customFormat="1" ht="144">
      <c r="A99" s="31"/>
      <c r="B99" s="32"/>
      <c r="C99" s="31"/>
      <c r="D99" s="152" t="s">
        <v>134</v>
      </c>
      <c r="E99" s="31"/>
      <c r="F99" s="153" t="s">
        <v>135</v>
      </c>
      <c r="G99" s="31"/>
      <c r="H99" s="31"/>
      <c r="I99" s="154"/>
      <c r="J99" s="31"/>
      <c r="K99" s="31"/>
      <c r="L99" s="32"/>
      <c r="M99" s="155"/>
      <c r="N99" s="156"/>
      <c r="O99" s="52"/>
      <c r="P99" s="52"/>
      <c r="Q99" s="52"/>
      <c r="R99" s="52"/>
      <c r="S99" s="52"/>
      <c r="T99" s="53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T99" s="16" t="s">
        <v>134</v>
      </c>
      <c r="AU99" s="16" t="s">
        <v>132</v>
      </c>
    </row>
    <row r="100" spans="1:65" s="13" customFormat="1" ht="10.199999999999999">
      <c r="B100" s="157"/>
      <c r="D100" s="152" t="s">
        <v>136</v>
      </c>
      <c r="E100" s="158" t="s">
        <v>3</v>
      </c>
      <c r="F100" s="159" t="s">
        <v>79</v>
      </c>
      <c r="H100" s="160">
        <v>1</v>
      </c>
      <c r="I100" s="161"/>
      <c r="L100" s="157"/>
      <c r="M100" s="162"/>
      <c r="N100" s="163"/>
      <c r="O100" s="163"/>
      <c r="P100" s="163"/>
      <c r="Q100" s="163"/>
      <c r="R100" s="163"/>
      <c r="S100" s="163"/>
      <c r="T100" s="164"/>
      <c r="AT100" s="158" t="s">
        <v>136</v>
      </c>
      <c r="AU100" s="158" t="s">
        <v>132</v>
      </c>
      <c r="AV100" s="13" t="s">
        <v>81</v>
      </c>
      <c r="AW100" s="13" t="s">
        <v>33</v>
      </c>
      <c r="AX100" s="13" t="s">
        <v>79</v>
      </c>
      <c r="AY100" s="158" t="s">
        <v>123</v>
      </c>
    </row>
    <row r="101" spans="1:65" s="12" customFormat="1" ht="22.8" customHeight="1">
      <c r="B101" s="124"/>
      <c r="D101" s="125" t="s">
        <v>70</v>
      </c>
      <c r="E101" s="135" t="s">
        <v>132</v>
      </c>
      <c r="F101" s="135" t="s">
        <v>137</v>
      </c>
      <c r="I101" s="127"/>
      <c r="J101" s="136">
        <f>BK101</f>
        <v>0</v>
      </c>
      <c r="L101" s="124"/>
      <c r="M101" s="129"/>
      <c r="N101" s="130"/>
      <c r="O101" s="130"/>
      <c r="P101" s="131">
        <f>P102</f>
        <v>0</v>
      </c>
      <c r="Q101" s="130"/>
      <c r="R101" s="131">
        <f>R102</f>
        <v>0.14457500000000001</v>
      </c>
      <c r="S101" s="130"/>
      <c r="T101" s="132">
        <f>T102</f>
        <v>0</v>
      </c>
      <c r="AR101" s="125" t="s">
        <v>79</v>
      </c>
      <c r="AT101" s="133" t="s">
        <v>70</v>
      </c>
      <c r="AU101" s="133" t="s">
        <v>79</v>
      </c>
      <c r="AY101" s="125" t="s">
        <v>123</v>
      </c>
      <c r="BK101" s="134">
        <f>BK102</f>
        <v>0</v>
      </c>
    </row>
    <row r="102" spans="1:65" s="12" customFormat="1" ht="20.85" customHeight="1">
      <c r="B102" s="124"/>
      <c r="D102" s="125" t="s">
        <v>70</v>
      </c>
      <c r="E102" s="135" t="s">
        <v>138</v>
      </c>
      <c r="F102" s="135" t="s">
        <v>139</v>
      </c>
      <c r="I102" s="127"/>
      <c r="J102" s="136">
        <f>BK102</f>
        <v>0</v>
      </c>
      <c r="L102" s="124"/>
      <c r="M102" s="129"/>
      <c r="N102" s="130"/>
      <c r="O102" s="130"/>
      <c r="P102" s="131">
        <f>SUM(P103:P127)</f>
        <v>0</v>
      </c>
      <c r="Q102" s="130"/>
      <c r="R102" s="131">
        <f>SUM(R103:R127)</f>
        <v>0.14457500000000001</v>
      </c>
      <c r="S102" s="130"/>
      <c r="T102" s="132">
        <f>SUM(T103:T127)</f>
        <v>0</v>
      </c>
      <c r="AR102" s="125" t="s">
        <v>79</v>
      </c>
      <c r="AT102" s="133" t="s">
        <v>70</v>
      </c>
      <c r="AU102" s="133" t="s">
        <v>81</v>
      </c>
      <c r="AY102" s="125" t="s">
        <v>123</v>
      </c>
      <c r="BK102" s="134">
        <f>SUM(BK103:BK127)</f>
        <v>0</v>
      </c>
    </row>
    <row r="103" spans="1:65" s="2" customFormat="1" ht="66.75" customHeight="1">
      <c r="A103" s="31"/>
      <c r="B103" s="137"/>
      <c r="C103" s="138" t="s">
        <v>81</v>
      </c>
      <c r="D103" s="138" t="s">
        <v>127</v>
      </c>
      <c r="E103" s="139" t="s">
        <v>140</v>
      </c>
      <c r="F103" s="140" t="s">
        <v>141</v>
      </c>
      <c r="G103" s="141" t="s">
        <v>142</v>
      </c>
      <c r="H103" s="142">
        <v>0.27</v>
      </c>
      <c r="I103" s="143"/>
      <c r="J103" s="144">
        <f>ROUND(I103*H103,2)</f>
        <v>0</v>
      </c>
      <c r="K103" s="145"/>
      <c r="L103" s="32"/>
      <c r="M103" s="146" t="s">
        <v>3</v>
      </c>
      <c r="N103" s="147" t="s">
        <v>42</v>
      </c>
      <c r="O103" s="52"/>
      <c r="P103" s="148">
        <f>O103*H103</f>
        <v>0</v>
      </c>
      <c r="Q103" s="148">
        <v>0</v>
      </c>
      <c r="R103" s="148">
        <f>Q103*H103</f>
        <v>0</v>
      </c>
      <c r="S103" s="148">
        <v>0</v>
      </c>
      <c r="T103" s="149">
        <f>S103*H103</f>
        <v>0</v>
      </c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R103" s="150" t="s">
        <v>131</v>
      </c>
      <c r="AT103" s="150" t="s">
        <v>127</v>
      </c>
      <c r="AU103" s="150" t="s">
        <v>132</v>
      </c>
      <c r="AY103" s="16" t="s">
        <v>123</v>
      </c>
      <c r="BE103" s="151">
        <f>IF(N103="základní",J103,0)</f>
        <v>0</v>
      </c>
      <c r="BF103" s="151">
        <f>IF(N103="snížená",J103,0)</f>
        <v>0</v>
      </c>
      <c r="BG103" s="151">
        <f>IF(N103="zákl. přenesená",J103,0)</f>
        <v>0</v>
      </c>
      <c r="BH103" s="151">
        <f>IF(N103="sníž. přenesená",J103,0)</f>
        <v>0</v>
      </c>
      <c r="BI103" s="151">
        <f>IF(N103="nulová",J103,0)</f>
        <v>0</v>
      </c>
      <c r="BJ103" s="16" t="s">
        <v>79</v>
      </c>
      <c r="BK103" s="151">
        <f>ROUND(I103*H103,2)</f>
        <v>0</v>
      </c>
      <c r="BL103" s="16" t="s">
        <v>131</v>
      </c>
      <c r="BM103" s="150" t="s">
        <v>143</v>
      </c>
    </row>
    <row r="104" spans="1:65" s="2" customFormat="1" ht="10.199999999999999">
      <c r="A104" s="31"/>
      <c r="B104" s="32"/>
      <c r="C104" s="31"/>
      <c r="D104" s="165" t="s">
        <v>144</v>
      </c>
      <c r="E104" s="31"/>
      <c r="F104" s="166" t="s">
        <v>145</v>
      </c>
      <c r="G104" s="31"/>
      <c r="H104" s="31"/>
      <c r="I104" s="154"/>
      <c r="J104" s="31"/>
      <c r="K104" s="31"/>
      <c r="L104" s="32"/>
      <c r="M104" s="155"/>
      <c r="N104" s="156"/>
      <c r="O104" s="52"/>
      <c r="P104" s="52"/>
      <c r="Q104" s="52"/>
      <c r="R104" s="52"/>
      <c r="S104" s="52"/>
      <c r="T104" s="53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T104" s="16" t="s">
        <v>144</v>
      </c>
      <c r="AU104" s="16" t="s">
        <v>132</v>
      </c>
    </row>
    <row r="105" spans="1:65" s="2" customFormat="1" ht="10.199999999999999">
      <c r="A105" s="31"/>
      <c r="B105" s="32"/>
      <c r="C105" s="31"/>
      <c r="D105" s="152" t="s">
        <v>134</v>
      </c>
      <c r="E105" s="31"/>
      <c r="F105" s="153"/>
      <c r="G105" s="31"/>
      <c r="H105" s="31"/>
      <c r="I105" s="154"/>
      <c r="J105" s="31"/>
      <c r="K105" s="31"/>
      <c r="L105" s="32"/>
      <c r="M105" s="155"/>
      <c r="N105" s="156"/>
      <c r="O105" s="52"/>
      <c r="P105" s="52"/>
      <c r="Q105" s="52"/>
      <c r="R105" s="52"/>
      <c r="S105" s="52"/>
      <c r="T105" s="53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T105" s="16" t="s">
        <v>134</v>
      </c>
      <c r="AU105" s="16" t="s">
        <v>132</v>
      </c>
    </row>
    <row r="106" spans="1:65" s="13" customFormat="1" ht="20.399999999999999">
      <c r="B106" s="157"/>
      <c r="D106" s="152" t="s">
        <v>136</v>
      </c>
      <c r="E106" s="158" t="s">
        <v>3</v>
      </c>
      <c r="F106" s="159" t="s">
        <v>146</v>
      </c>
      <c r="H106" s="160">
        <v>0.27</v>
      </c>
      <c r="I106" s="161"/>
      <c r="L106" s="157"/>
      <c r="M106" s="162"/>
      <c r="N106" s="163"/>
      <c r="O106" s="163"/>
      <c r="P106" s="163"/>
      <c r="Q106" s="163"/>
      <c r="R106" s="163"/>
      <c r="S106" s="163"/>
      <c r="T106" s="164"/>
      <c r="AT106" s="158" t="s">
        <v>136</v>
      </c>
      <c r="AU106" s="158" t="s">
        <v>132</v>
      </c>
      <c r="AV106" s="13" t="s">
        <v>81</v>
      </c>
      <c r="AW106" s="13" t="s">
        <v>33</v>
      </c>
      <c r="AX106" s="13" t="s">
        <v>79</v>
      </c>
      <c r="AY106" s="158" t="s">
        <v>123</v>
      </c>
    </row>
    <row r="107" spans="1:65" s="2" customFormat="1" ht="76.349999999999994" customHeight="1">
      <c r="A107" s="31"/>
      <c r="B107" s="137"/>
      <c r="C107" s="138" t="s">
        <v>132</v>
      </c>
      <c r="D107" s="138" t="s">
        <v>127</v>
      </c>
      <c r="E107" s="139" t="s">
        <v>147</v>
      </c>
      <c r="F107" s="140" t="s">
        <v>148</v>
      </c>
      <c r="G107" s="141" t="s">
        <v>149</v>
      </c>
      <c r="H107" s="142">
        <v>2</v>
      </c>
      <c r="I107" s="143"/>
      <c r="J107" s="144">
        <f>ROUND(I107*H107,2)</f>
        <v>0</v>
      </c>
      <c r="K107" s="145"/>
      <c r="L107" s="32"/>
      <c r="M107" s="146" t="s">
        <v>3</v>
      </c>
      <c r="N107" s="147" t="s">
        <v>42</v>
      </c>
      <c r="O107" s="52"/>
      <c r="P107" s="148">
        <f>O107*H107</f>
        <v>0</v>
      </c>
      <c r="Q107" s="148">
        <v>7.26E-3</v>
      </c>
      <c r="R107" s="148">
        <f>Q107*H107</f>
        <v>1.452E-2</v>
      </c>
      <c r="S107" s="148">
        <v>0</v>
      </c>
      <c r="T107" s="149">
        <f>S107*H107</f>
        <v>0</v>
      </c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R107" s="150" t="s">
        <v>131</v>
      </c>
      <c r="AT107" s="150" t="s">
        <v>127</v>
      </c>
      <c r="AU107" s="150" t="s">
        <v>132</v>
      </c>
      <c r="AY107" s="16" t="s">
        <v>123</v>
      </c>
      <c r="BE107" s="151">
        <f>IF(N107="základní",J107,0)</f>
        <v>0</v>
      </c>
      <c r="BF107" s="151">
        <f>IF(N107="snížená",J107,0)</f>
        <v>0</v>
      </c>
      <c r="BG107" s="151">
        <f>IF(N107="zákl. přenesená",J107,0)</f>
        <v>0</v>
      </c>
      <c r="BH107" s="151">
        <f>IF(N107="sníž. přenesená",J107,0)</f>
        <v>0</v>
      </c>
      <c r="BI107" s="151">
        <f>IF(N107="nulová",J107,0)</f>
        <v>0</v>
      </c>
      <c r="BJ107" s="16" t="s">
        <v>79</v>
      </c>
      <c r="BK107" s="151">
        <f>ROUND(I107*H107,2)</f>
        <v>0</v>
      </c>
      <c r="BL107" s="16" t="s">
        <v>131</v>
      </c>
      <c r="BM107" s="150" t="s">
        <v>150</v>
      </c>
    </row>
    <row r="108" spans="1:65" s="2" customFormat="1" ht="10.199999999999999">
      <c r="A108" s="31"/>
      <c r="B108" s="32"/>
      <c r="C108" s="31"/>
      <c r="D108" s="165" t="s">
        <v>144</v>
      </c>
      <c r="E108" s="31"/>
      <c r="F108" s="166" t="s">
        <v>151</v>
      </c>
      <c r="G108" s="31"/>
      <c r="H108" s="31"/>
      <c r="I108" s="154"/>
      <c r="J108" s="31"/>
      <c r="K108" s="31"/>
      <c r="L108" s="32"/>
      <c r="M108" s="155"/>
      <c r="N108" s="156"/>
      <c r="O108" s="52"/>
      <c r="P108" s="52"/>
      <c r="Q108" s="52"/>
      <c r="R108" s="52"/>
      <c r="S108" s="52"/>
      <c r="T108" s="53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T108" s="16" t="s">
        <v>144</v>
      </c>
      <c r="AU108" s="16" t="s">
        <v>132</v>
      </c>
    </row>
    <row r="109" spans="1:65" s="13" customFormat="1" ht="10.199999999999999">
      <c r="B109" s="157"/>
      <c r="D109" s="152" t="s">
        <v>136</v>
      </c>
      <c r="E109" s="158" t="s">
        <v>3</v>
      </c>
      <c r="F109" s="159" t="s">
        <v>152</v>
      </c>
      <c r="H109" s="160">
        <v>2</v>
      </c>
      <c r="I109" s="161"/>
      <c r="L109" s="157"/>
      <c r="M109" s="162"/>
      <c r="N109" s="163"/>
      <c r="O109" s="163"/>
      <c r="P109" s="163"/>
      <c r="Q109" s="163"/>
      <c r="R109" s="163"/>
      <c r="S109" s="163"/>
      <c r="T109" s="164"/>
      <c r="AT109" s="158" t="s">
        <v>136</v>
      </c>
      <c r="AU109" s="158" t="s">
        <v>132</v>
      </c>
      <c r="AV109" s="13" t="s">
        <v>81</v>
      </c>
      <c r="AW109" s="13" t="s">
        <v>33</v>
      </c>
      <c r="AX109" s="13" t="s">
        <v>79</v>
      </c>
      <c r="AY109" s="158" t="s">
        <v>123</v>
      </c>
    </row>
    <row r="110" spans="1:65" s="2" customFormat="1" ht="76.349999999999994" customHeight="1">
      <c r="A110" s="31"/>
      <c r="B110" s="137"/>
      <c r="C110" s="138" t="s">
        <v>131</v>
      </c>
      <c r="D110" s="138" t="s">
        <v>127</v>
      </c>
      <c r="E110" s="139" t="s">
        <v>153</v>
      </c>
      <c r="F110" s="140" t="s">
        <v>154</v>
      </c>
      <c r="G110" s="141" t="s">
        <v>149</v>
      </c>
      <c r="H110" s="142">
        <v>2</v>
      </c>
      <c r="I110" s="143"/>
      <c r="J110" s="144">
        <f>ROUND(I110*H110,2)</f>
        <v>0</v>
      </c>
      <c r="K110" s="145"/>
      <c r="L110" s="32"/>
      <c r="M110" s="146" t="s">
        <v>3</v>
      </c>
      <c r="N110" s="147" t="s">
        <v>42</v>
      </c>
      <c r="O110" s="52"/>
      <c r="P110" s="148">
        <f>O110*H110</f>
        <v>0</v>
      </c>
      <c r="Q110" s="148">
        <v>8.5999999999999998E-4</v>
      </c>
      <c r="R110" s="148">
        <f>Q110*H110</f>
        <v>1.72E-3</v>
      </c>
      <c r="S110" s="148">
        <v>0</v>
      </c>
      <c r="T110" s="149">
        <f>S110*H110</f>
        <v>0</v>
      </c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R110" s="150" t="s">
        <v>131</v>
      </c>
      <c r="AT110" s="150" t="s">
        <v>127</v>
      </c>
      <c r="AU110" s="150" t="s">
        <v>132</v>
      </c>
      <c r="AY110" s="16" t="s">
        <v>123</v>
      </c>
      <c r="BE110" s="151">
        <f>IF(N110="základní",J110,0)</f>
        <v>0</v>
      </c>
      <c r="BF110" s="151">
        <f>IF(N110="snížená",J110,0)</f>
        <v>0</v>
      </c>
      <c r="BG110" s="151">
        <f>IF(N110="zákl. přenesená",J110,0)</f>
        <v>0</v>
      </c>
      <c r="BH110" s="151">
        <f>IF(N110="sníž. přenesená",J110,0)</f>
        <v>0</v>
      </c>
      <c r="BI110" s="151">
        <f>IF(N110="nulová",J110,0)</f>
        <v>0</v>
      </c>
      <c r="BJ110" s="16" t="s">
        <v>79</v>
      </c>
      <c r="BK110" s="151">
        <f>ROUND(I110*H110,2)</f>
        <v>0</v>
      </c>
      <c r="BL110" s="16" t="s">
        <v>131</v>
      </c>
      <c r="BM110" s="150" t="s">
        <v>155</v>
      </c>
    </row>
    <row r="111" spans="1:65" s="2" customFormat="1" ht="10.199999999999999">
      <c r="A111" s="31"/>
      <c r="B111" s="32"/>
      <c r="C111" s="31"/>
      <c r="D111" s="165" t="s">
        <v>144</v>
      </c>
      <c r="E111" s="31"/>
      <c r="F111" s="166" t="s">
        <v>156</v>
      </c>
      <c r="G111" s="31"/>
      <c r="H111" s="31"/>
      <c r="I111" s="154"/>
      <c r="J111" s="31"/>
      <c r="K111" s="31"/>
      <c r="L111" s="32"/>
      <c r="M111" s="155"/>
      <c r="N111" s="156"/>
      <c r="O111" s="52"/>
      <c r="P111" s="52"/>
      <c r="Q111" s="52"/>
      <c r="R111" s="52"/>
      <c r="S111" s="52"/>
      <c r="T111" s="53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T111" s="16" t="s">
        <v>144</v>
      </c>
      <c r="AU111" s="16" t="s">
        <v>132</v>
      </c>
    </row>
    <row r="112" spans="1:65" s="13" customFormat="1" ht="10.199999999999999">
      <c r="B112" s="157"/>
      <c r="D112" s="152" t="s">
        <v>136</v>
      </c>
      <c r="E112" s="158" t="s">
        <v>3</v>
      </c>
      <c r="F112" s="159" t="s">
        <v>81</v>
      </c>
      <c r="H112" s="160">
        <v>2</v>
      </c>
      <c r="I112" s="161"/>
      <c r="L112" s="157"/>
      <c r="M112" s="162"/>
      <c r="N112" s="163"/>
      <c r="O112" s="163"/>
      <c r="P112" s="163"/>
      <c r="Q112" s="163"/>
      <c r="R112" s="163"/>
      <c r="S112" s="163"/>
      <c r="T112" s="164"/>
      <c r="AT112" s="158" t="s">
        <v>136</v>
      </c>
      <c r="AU112" s="158" t="s">
        <v>132</v>
      </c>
      <c r="AV112" s="13" t="s">
        <v>81</v>
      </c>
      <c r="AW112" s="13" t="s">
        <v>33</v>
      </c>
      <c r="AX112" s="13" t="s">
        <v>79</v>
      </c>
      <c r="AY112" s="158" t="s">
        <v>123</v>
      </c>
    </row>
    <row r="113" spans="1:65" s="2" customFormat="1" ht="78" customHeight="1">
      <c r="A113" s="31"/>
      <c r="B113" s="137"/>
      <c r="C113" s="138" t="s">
        <v>157</v>
      </c>
      <c r="D113" s="138" t="s">
        <v>127</v>
      </c>
      <c r="E113" s="139" t="s">
        <v>158</v>
      </c>
      <c r="F113" s="140" t="s">
        <v>159</v>
      </c>
      <c r="G113" s="141" t="s">
        <v>160</v>
      </c>
      <c r="H113" s="142">
        <v>0.05</v>
      </c>
      <c r="I113" s="143"/>
      <c r="J113" s="144">
        <f>ROUND(I113*H113,2)</f>
        <v>0</v>
      </c>
      <c r="K113" s="145"/>
      <c r="L113" s="32"/>
      <c r="M113" s="146" t="s">
        <v>3</v>
      </c>
      <c r="N113" s="147" t="s">
        <v>42</v>
      </c>
      <c r="O113" s="52"/>
      <c r="P113" s="148">
        <f>O113*H113</f>
        <v>0</v>
      </c>
      <c r="Q113" s="148">
        <v>1.09528</v>
      </c>
      <c r="R113" s="148">
        <f>Q113*H113</f>
        <v>5.4764000000000007E-2</v>
      </c>
      <c r="S113" s="148">
        <v>0</v>
      </c>
      <c r="T113" s="149">
        <f>S113*H113</f>
        <v>0</v>
      </c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R113" s="150" t="s">
        <v>131</v>
      </c>
      <c r="AT113" s="150" t="s">
        <v>127</v>
      </c>
      <c r="AU113" s="150" t="s">
        <v>132</v>
      </c>
      <c r="AY113" s="16" t="s">
        <v>123</v>
      </c>
      <c r="BE113" s="151">
        <f>IF(N113="základní",J113,0)</f>
        <v>0</v>
      </c>
      <c r="BF113" s="151">
        <f>IF(N113="snížená",J113,0)</f>
        <v>0</v>
      </c>
      <c r="BG113" s="151">
        <f>IF(N113="zákl. přenesená",J113,0)</f>
        <v>0</v>
      </c>
      <c r="BH113" s="151">
        <f>IF(N113="sníž. přenesená",J113,0)</f>
        <v>0</v>
      </c>
      <c r="BI113" s="151">
        <f>IF(N113="nulová",J113,0)</f>
        <v>0</v>
      </c>
      <c r="BJ113" s="16" t="s">
        <v>79</v>
      </c>
      <c r="BK113" s="151">
        <f>ROUND(I113*H113,2)</f>
        <v>0</v>
      </c>
      <c r="BL113" s="16" t="s">
        <v>131</v>
      </c>
      <c r="BM113" s="150" t="s">
        <v>161</v>
      </c>
    </row>
    <row r="114" spans="1:65" s="2" customFormat="1" ht="10.199999999999999">
      <c r="A114" s="31"/>
      <c r="B114" s="32"/>
      <c r="C114" s="31"/>
      <c r="D114" s="165" t="s">
        <v>144</v>
      </c>
      <c r="E114" s="31"/>
      <c r="F114" s="166" t="s">
        <v>162</v>
      </c>
      <c r="G114" s="31"/>
      <c r="H114" s="31"/>
      <c r="I114" s="154"/>
      <c r="J114" s="31"/>
      <c r="K114" s="31"/>
      <c r="L114" s="32"/>
      <c r="M114" s="155"/>
      <c r="N114" s="156"/>
      <c r="O114" s="52"/>
      <c r="P114" s="52"/>
      <c r="Q114" s="52"/>
      <c r="R114" s="52"/>
      <c r="S114" s="52"/>
      <c r="T114" s="53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T114" s="16" t="s">
        <v>144</v>
      </c>
      <c r="AU114" s="16" t="s">
        <v>132</v>
      </c>
    </row>
    <row r="115" spans="1:65" s="13" customFormat="1" ht="10.199999999999999">
      <c r="B115" s="157"/>
      <c r="D115" s="152" t="s">
        <v>136</v>
      </c>
      <c r="E115" s="158" t="s">
        <v>3</v>
      </c>
      <c r="F115" s="159" t="s">
        <v>163</v>
      </c>
      <c r="H115" s="160">
        <v>0.05</v>
      </c>
      <c r="I115" s="161"/>
      <c r="L115" s="157"/>
      <c r="M115" s="162"/>
      <c r="N115" s="163"/>
      <c r="O115" s="163"/>
      <c r="P115" s="163"/>
      <c r="Q115" s="163"/>
      <c r="R115" s="163"/>
      <c r="S115" s="163"/>
      <c r="T115" s="164"/>
      <c r="AT115" s="158" t="s">
        <v>136</v>
      </c>
      <c r="AU115" s="158" t="s">
        <v>132</v>
      </c>
      <c r="AV115" s="13" t="s">
        <v>81</v>
      </c>
      <c r="AW115" s="13" t="s">
        <v>33</v>
      </c>
      <c r="AX115" s="13" t="s">
        <v>79</v>
      </c>
      <c r="AY115" s="158" t="s">
        <v>123</v>
      </c>
    </row>
    <row r="116" spans="1:65" s="2" customFormat="1" ht="78" customHeight="1">
      <c r="A116" s="31"/>
      <c r="B116" s="137"/>
      <c r="C116" s="138" t="s">
        <v>164</v>
      </c>
      <c r="D116" s="138" t="s">
        <v>127</v>
      </c>
      <c r="E116" s="139" t="s">
        <v>165</v>
      </c>
      <c r="F116" s="140" t="s">
        <v>166</v>
      </c>
      <c r="G116" s="141" t="s">
        <v>160</v>
      </c>
      <c r="H116" s="142">
        <v>0.05</v>
      </c>
      <c r="I116" s="143"/>
      <c r="J116" s="144">
        <f>ROUND(I116*H116,2)</f>
        <v>0</v>
      </c>
      <c r="K116" s="145"/>
      <c r="L116" s="32"/>
      <c r="M116" s="146" t="s">
        <v>3</v>
      </c>
      <c r="N116" s="147" t="s">
        <v>42</v>
      </c>
      <c r="O116" s="52"/>
      <c r="P116" s="148">
        <f>O116*H116</f>
        <v>0</v>
      </c>
      <c r="Q116" s="148">
        <v>1.0556000000000001</v>
      </c>
      <c r="R116" s="148">
        <f>Q116*H116</f>
        <v>5.2780000000000007E-2</v>
      </c>
      <c r="S116" s="148">
        <v>0</v>
      </c>
      <c r="T116" s="149">
        <f>S116*H116</f>
        <v>0</v>
      </c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R116" s="150" t="s">
        <v>131</v>
      </c>
      <c r="AT116" s="150" t="s">
        <v>127</v>
      </c>
      <c r="AU116" s="150" t="s">
        <v>132</v>
      </c>
      <c r="AY116" s="16" t="s">
        <v>123</v>
      </c>
      <c r="BE116" s="151">
        <f>IF(N116="základní",J116,0)</f>
        <v>0</v>
      </c>
      <c r="BF116" s="151">
        <f>IF(N116="snížená",J116,0)</f>
        <v>0</v>
      </c>
      <c r="BG116" s="151">
        <f>IF(N116="zákl. přenesená",J116,0)</f>
        <v>0</v>
      </c>
      <c r="BH116" s="151">
        <f>IF(N116="sníž. přenesená",J116,0)</f>
        <v>0</v>
      </c>
      <c r="BI116" s="151">
        <f>IF(N116="nulová",J116,0)</f>
        <v>0</v>
      </c>
      <c r="BJ116" s="16" t="s">
        <v>79</v>
      </c>
      <c r="BK116" s="151">
        <f>ROUND(I116*H116,2)</f>
        <v>0</v>
      </c>
      <c r="BL116" s="16" t="s">
        <v>131</v>
      </c>
      <c r="BM116" s="150" t="s">
        <v>167</v>
      </c>
    </row>
    <row r="117" spans="1:65" s="2" customFormat="1" ht="10.199999999999999">
      <c r="A117" s="31"/>
      <c r="B117" s="32"/>
      <c r="C117" s="31"/>
      <c r="D117" s="165" t="s">
        <v>144</v>
      </c>
      <c r="E117" s="31"/>
      <c r="F117" s="166" t="s">
        <v>168</v>
      </c>
      <c r="G117" s="31"/>
      <c r="H117" s="31"/>
      <c r="I117" s="154"/>
      <c r="J117" s="31"/>
      <c r="K117" s="31"/>
      <c r="L117" s="32"/>
      <c r="M117" s="155"/>
      <c r="N117" s="156"/>
      <c r="O117" s="52"/>
      <c r="P117" s="52"/>
      <c r="Q117" s="52"/>
      <c r="R117" s="52"/>
      <c r="S117" s="52"/>
      <c r="T117" s="53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T117" s="16" t="s">
        <v>144</v>
      </c>
      <c r="AU117" s="16" t="s">
        <v>132</v>
      </c>
    </row>
    <row r="118" spans="1:65" s="13" customFormat="1" ht="10.199999999999999">
      <c r="B118" s="157"/>
      <c r="D118" s="152" t="s">
        <v>136</v>
      </c>
      <c r="E118" s="158" t="s">
        <v>3</v>
      </c>
      <c r="F118" s="159" t="s">
        <v>163</v>
      </c>
      <c r="H118" s="160">
        <v>0.05</v>
      </c>
      <c r="I118" s="161"/>
      <c r="L118" s="157"/>
      <c r="M118" s="162"/>
      <c r="N118" s="163"/>
      <c r="O118" s="163"/>
      <c r="P118" s="163"/>
      <c r="Q118" s="163"/>
      <c r="R118" s="163"/>
      <c r="S118" s="163"/>
      <c r="T118" s="164"/>
      <c r="AT118" s="158" t="s">
        <v>136</v>
      </c>
      <c r="AU118" s="158" t="s">
        <v>132</v>
      </c>
      <c r="AV118" s="13" t="s">
        <v>81</v>
      </c>
      <c r="AW118" s="13" t="s">
        <v>33</v>
      </c>
      <c r="AX118" s="13" t="s">
        <v>79</v>
      </c>
      <c r="AY118" s="158" t="s">
        <v>123</v>
      </c>
    </row>
    <row r="119" spans="1:65" s="2" customFormat="1" ht="90" customHeight="1">
      <c r="A119" s="31"/>
      <c r="B119" s="137"/>
      <c r="C119" s="138" t="s">
        <v>169</v>
      </c>
      <c r="D119" s="138" t="s">
        <v>127</v>
      </c>
      <c r="E119" s="139" t="s">
        <v>170</v>
      </c>
      <c r="F119" s="140" t="s">
        <v>171</v>
      </c>
      <c r="G119" s="141" t="s">
        <v>160</v>
      </c>
      <c r="H119" s="142">
        <v>0.02</v>
      </c>
      <c r="I119" s="143"/>
      <c r="J119" s="144">
        <f>ROUND(I119*H119,2)</f>
        <v>0</v>
      </c>
      <c r="K119" s="145"/>
      <c r="L119" s="32"/>
      <c r="M119" s="146" t="s">
        <v>3</v>
      </c>
      <c r="N119" s="147" t="s">
        <v>42</v>
      </c>
      <c r="O119" s="52"/>
      <c r="P119" s="148">
        <f>O119*H119</f>
        <v>0</v>
      </c>
      <c r="Q119" s="148">
        <v>1.03955</v>
      </c>
      <c r="R119" s="148">
        <f>Q119*H119</f>
        <v>2.0791E-2</v>
      </c>
      <c r="S119" s="148">
        <v>0</v>
      </c>
      <c r="T119" s="149">
        <f>S119*H119</f>
        <v>0</v>
      </c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R119" s="150" t="s">
        <v>131</v>
      </c>
      <c r="AT119" s="150" t="s">
        <v>127</v>
      </c>
      <c r="AU119" s="150" t="s">
        <v>132</v>
      </c>
      <c r="AY119" s="16" t="s">
        <v>123</v>
      </c>
      <c r="BE119" s="151">
        <f>IF(N119="základní",J119,0)</f>
        <v>0</v>
      </c>
      <c r="BF119" s="151">
        <f>IF(N119="snížená",J119,0)</f>
        <v>0</v>
      </c>
      <c r="BG119" s="151">
        <f>IF(N119="zákl. přenesená",J119,0)</f>
        <v>0</v>
      </c>
      <c r="BH119" s="151">
        <f>IF(N119="sníž. přenesená",J119,0)</f>
        <v>0</v>
      </c>
      <c r="BI119" s="151">
        <f>IF(N119="nulová",J119,0)</f>
        <v>0</v>
      </c>
      <c r="BJ119" s="16" t="s">
        <v>79</v>
      </c>
      <c r="BK119" s="151">
        <f>ROUND(I119*H119,2)</f>
        <v>0</v>
      </c>
      <c r="BL119" s="16" t="s">
        <v>131</v>
      </c>
      <c r="BM119" s="150" t="s">
        <v>172</v>
      </c>
    </row>
    <row r="120" spans="1:65" s="2" customFormat="1" ht="10.199999999999999">
      <c r="A120" s="31"/>
      <c r="B120" s="32"/>
      <c r="C120" s="31"/>
      <c r="D120" s="165" t="s">
        <v>144</v>
      </c>
      <c r="E120" s="31"/>
      <c r="F120" s="166" t="s">
        <v>173</v>
      </c>
      <c r="G120" s="31"/>
      <c r="H120" s="31"/>
      <c r="I120" s="154"/>
      <c r="J120" s="31"/>
      <c r="K120" s="31"/>
      <c r="L120" s="32"/>
      <c r="M120" s="155"/>
      <c r="N120" s="156"/>
      <c r="O120" s="52"/>
      <c r="P120" s="52"/>
      <c r="Q120" s="52"/>
      <c r="R120" s="52"/>
      <c r="S120" s="52"/>
      <c r="T120" s="53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T120" s="16" t="s">
        <v>144</v>
      </c>
      <c r="AU120" s="16" t="s">
        <v>132</v>
      </c>
    </row>
    <row r="121" spans="1:65" s="13" customFormat="1" ht="10.199999999999999">
      <c r="B121" s="157"/>
      <c r="D121" s="152" t="s">
        <v>136</v>
      </c>
      <c r="E121" s="158" t="s">
        <v>3</v>
      </c>
      <c r="F121" s="159" t="s">
        <v>174</v>
      </c>
      <c r="H121" s="160">
        <v>0.02</v>
      </c>
      <c r="I121" s="161"/>
      <c r="L121" s="157"/>
      <c r="M121" s="162"/>
      <c r="N121" s="163"/>
      <c r="O121" s="163"/>
      <c r="P121" s="163"/>
      <c r="Q121" s="163"/>
      <c r="R121" s="163"/>
      <c r="S121" s="163"/>
      <c r="T121" s="164"/>
      <c r="AT121" s="158" t="s">
        <v>136</v>
      </c>
      <c r="AU121" s="158" t="s">
        <v>132</v>
      </c>
      <c r="AV121" s="13" t="s">
        <v>81</v>
      </c>
      <c r="AW121" s="13" t="s">
        <v>33</v>
      </c>
      <c r="AX121" s="13" t="s">
        <v>79</v>
      </c>
      <c r="AY121" s="158" t="s">
        <v>123</v>
      </c>
    </row>
    <row r="122" spans="1:65" s="2" customFormat="1" ht="37.799999999999997" customHeight="1">
      <c r="A122" s="31"/>
      <c r="B122" s="137"/>
      <c r="C122" s="138" t="s">
        <v>175</v>
      </c>
      <c r="D122" s="138" t="s">
        <v>127</v>
      </c>
      <c r="E122" s="139" t="s">
        <v>176</v>
      </c>
      <c r="F122" s="140" t="s">
        <v>177</v>
      </c>
      <c r="G122" s="141" t="s">
        <v>142</v>
      </c>
      <c r="H122" s="142">
        <v>0.25</v>
      </c>
      <c r="I122" s="143"/>
      <c r="J122" s="144">
        <f>ROUND(I122*H122,2)</f>
        <v>0</v>
      </c>
      <c r="K122" s="145"/>
      <c r="L122" s="32"/>
      <c r="M122" s="146" t="s">
        <v>3</v>
      </c>
      <c r="N122" s="147" t="s">
        <v>42</v>
      </c>
      <c r="O122" s="52"/>
      <c r="P122" s="148">
        <f>O122*H122</f>
        <v>0</v>
      </c>
      <c r="Q122" s="148">
        <v>0</v>
      </c>
      <c r="R122" s="148">
        <f>Q122*H122</f>
        <v>0</v>
      </c>
      <c r="S122" s="148">
        <v>0</v>
      </c>
      <c r="T122" s="149">
        <f>S122*H122</f>
        <v>0</v>
      </c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R122" s="150" t="s">
        <v>131</v>
      </c>
      <c r="AT122" s="150" t="s">
        <v>127</v>
      </c>
      <c r="AU122" s="150" t="s">
        <v>132</v>
      </c>
      <c r="AY122" s="16" t="s">
        <v>123</v>
      </c>
      <c r="BE122" s="151">
        <f>IF(N122="základní",J122,0)</f>
        <v>0</v>
      </c>
      <c r="BF122" s="151">
        <f>IF(N122="snížená",J122,0)</f>
        <v>0</v>
      </c>
      <c r="BG122" s="151">
        <f>IF(N122="zákl. přenesená",J122,0)</f>
        <v>0</v>
      </c>
      <c r="BH122" s="151">
        <f>IF(N122="sníž. přenesená",J122,0)</f>
        <v>0</v>
      </c>
      <c r="BI122" s="151">
        <f>IF(N122="nulová",J122,0)</f>
        <v>0</v>
      </c>
      <c r="BJ122" s="16" t="s">
        <v>79</v>
      </c>
      <c r="BK122" s="151">
        <f>ROUND(I122*H122,2)</f>
        <v>0</v>
      </c>
      <c r="BL122" s="16" t="s">
        <v>131</v>
      </c>
      <c r="BM122" s="150" t="s">
        <v>178</v>
      </c>
    </row>
    <row r="123" spans="1:65" s="2" customFormat="1" ht="10.199999999999999">
      <c r="A123" s="31"/>
      <c r="B123" s="32"/>
      <c r="C123" s="31"/>
      <c r="D123" s="165" t="s">
        <v>144</v>
      </c>
      <c r="E123" s="31"/>
      <c r="F123" s="166" t="s">
        <v>179</v>
      </c>
      <c r="G123" s="31"/>
      <c r="H123" s="31"/>
      <c r="I123" s="154"/>
      <c r="J123" s="31"/>
      <c r="K123" s="31"/>
      <c r="L123" s="32"/>
      <c r="M123" s="155"/>
      <c r="N123" s="156"/>
      <c r="O123" s="52"/>
      <c r="P123" s="52"/>
      <c r="Q123" s="52"/>
      <c r="R123" s="52"/>
      <c r="S123" s="52"/>
      <c r="T123" s="53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T123" s="16" t="s">
        <v>144</v>
      </c>
      <c r="AU123" s="16" t="s">
        <v>132</v>
      </c>
    </row>
    <row r="124" spans="1:65" s="2" customFormat="1" ht="10.199999999999999">
      <c r="A124" s="31"/>
      <c r="B124" s="32"/>
      <c r="C124" s="31"/>
      <c r="D124" s="152" t="s">
        <v>134</v>
      </c>
      <c r="E124" s="31"/>
      <c r="F124" s="153"/>
      <c r="G124" s="31"/>
      <c r="H124" s="31"/>
      <c r="I124" s="154"/>
      <c r="J124" s="31"/>
      <c r="K124" s="31"/>
      <c r="L124" s="32"/>
      <c r="M124" s="155"/>
      <c r="N124" s="156"/>
      <c r="O124" s="52"/>
      <c r="P124" s="52"/>
      <c r="Q124" s="52"/>
      <c r="R124" s="52"/>
      <c r="S124" s="52"/>
      <c r="T124" s="53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T124" s="16" t="s">
        <v>134</v>
      </c>
      <c r="AU124" s="16" t="s">
        <v>132</v>
      </c>
    </row>
    <row r="125" spans="1:65" s="13" customFormat="1" ht="10.199999999999999">
      <c r="B125" s="157"/>
      <c r="D125" s="152" t="s">
        <v>136</v>
      </c>
      <c r="E125" s="158" t="s">
        <v>3</v>
      </c>
      <c r="F125" s="159" t="s">
        <v>180</v>
      </c>
      <c r="H125" s="160">
        <v>0.25</v>
      </c>
      <c r="I125" s="161"/>
      <c r="L125" s="157"/>
      <c r="M125" s="162"/>
      <c r="N125" s="163"/>
      <c r="O125" s="163"/>
      <c r="P125" s="163"/>
      <c r="Q125" s="163"/>
      <c r="R125" s="163"/>
      <c r="S125" s="163"/>
      <c r="T125" s="164"/>
      <c r="AT125" s="158" t="s">
        <v>136</v>
      </c>
      <c r="AU125" s="158" t="s">
        <v>132</v>
      </c>
      <c r="AV125" s="13" t="s">
        <v>81</v>
      </c>
      <c r="AW125" s="13" t="s">
        <v>33</v>
      </c>
      <c r="AX125" s="13" t="s">
        <v>79</v>
      </c>
      <c r="AY125" s="158" t="s">
        <v>123</v>
      </c>
    </row>
    <row r="126" spans="1:65" s="2" customFormat="1" ht="24.15" customHeight="1">
      <c r="A126" s="31"/>
      <c r="B126" s="137"/>
      <c r="C126" s="138" t="s">
        <v>181</v>
      </c>
      <c r="D126" s="138" t="s">
        <v>127</v>
      </c>
      <c r="E126" s="139" t="s">
        <v>182</v>
      </c>
      <c r="F126" s="140" t="s">
        <v>183</v>
      </c>
      <c r="G126" s="141" t="s">
        <v>142</v>
      </c>
      <c r="H126" s="142">
        <v>0.25</v>
      </c>
      <c r="I126" s="143"/>
      <c r="J126" s="144">
        <f>ROUND(I126*H126,2)</f>
        <v>0</v>
      </c>
      <c r="K126" s="145"/>
      <c r="L126" s="32"/>
      <c r="M126" s="146" t="s">
        <v>3</v>
      </c>
      <c r="N126" s="147" t="s">
        <v>42</v>
      </c>
      <c r="O126" s="52"/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R126" s="150" t="s">
        <v>131</v>
      </c>
      <c r="AT126" s="150" t="s">
        <v>127</v>
      </c>
      <c r="AU126" s="150" t="s">
        <v>132</v>
      </c>
      <c r="AY126" s="16" t="s">
        <v>123</v>
      </c>
      <c r="BE126" s="151">
        <f>IF(N126="základní",J126,0)</f>
        <v>0</v>
      </c>
      <c r="BF126" s="151">
        <f>IF(N126="snížená",J126,0)</f>
        <v>0</v>
      </c>
      <c r="BG126" s="151">
        <f>IF(N126="zákl. přenesená",J126,0)</f>
        <v>0</v>
      </c>
      <c r="BH126" s="151">
        <f>IF(N126="sníž. přenesená",J126,0)</f>
        <v>0</v>
      </c>
      <c r="BI126" s="151">
        <f>IF(N126="nulová",J126,0)</f>
        <v>0</v>
      </c>
      <c r="BJ126" s="16" t="s">
        <v>79</v>
      </c>
      <c r="BK126" s="151">
        <f>ROUND(I126*H126,2)</f>
        <v>0</v>
      </c>
      <c r="BL126" s="16" t="s">
        <v>131</v>
      </c>
      <c r="BM126" s="150" t="s">
        <v>184</v>
      </c>
    </row>
    <row r="127" spans="1:65" s="13" customFormat="1" ht="10.199999999999999">
      <c r="B127" s="157"/>
      <c r="D127" s="152" t="s">
        <v>136</v>
      </c>
      <c r="E127" s="158" t="s">
        <v>3</v>
      </c>
      <c r="F127" s="159" t="s">
        <v>185</v>
      </c>
      <c r="H127" s="160">
        <v>0.25</v>
      </c>
      <c r="I127" s="161"/>
      <c r="L127" s="157"/>
      <c r="M127" s="162"/>
      <c r="N127" s="163"/>
      <c r="O127" s="163"/>
      <c r="P127" s="163"/>
      <c r="Q127" s="163"/>
      <c r="R127" s="163"/>
      <c r="S127" s="163"/>
      <c r="T127" s="164"/>
      <c r="AT127" s="158" t="s">
        <v>136</v>
      </c>
      <c r="AU127" s="158" t="s">
        <v>132</v>
      </c>
      <c r="AV127" s="13" t="s">
        <v>81</v>
      </c>
      <c r="AW127" s="13" t="s">
        <v>33</v>
      </c>
      <c r="AX127" s="13" t="s">
        <v>79</v>
      </c>
      <c r="AY127" s="158" t="s">
        <v>123</v>
      </c>
    </row>
    <row r="128" spans="1:65" s="12" customFormat="1" ht="22.8" customHeight="1">
      <c r="B128" s="124"/>
      <c r="D128" s="125" t="s">
        <v>70</v>
      </c>
      <c r="E128" s="135" t="s">
        <v>181</v>
      </c>
      <c r="F128" s="135" t="s">
        <v>186</v>
      </c>
      <c r="I128" s="127"/>
      <c r="J128" s="136">
        <f>BK128</f>
        <v>0</v>
      </c>
      <c r="L128" s="124"/>
      <c r="M128" s="129"/>
      <c r="N128" s="130"/>
      <c r="O128" s="130"/>
      <c r="P128" s="131">
        <f>P129+P136+P143+P178</f>
        <v>0</v>
      </c>
      <c r="Q128" s="130"/>
      <c r="R128" s="131">
        <f>R129+R136+R143+R178</f>
        <v>2.5145966500000001</v>
      </c>
      <c r="S128" s="130"/>
      <c r="T128" s="132">
        <f>T129+T136+T143+T178</f>
        <v>4.0220000000000002</v>
      </c>
      <c r="AR128" s="125" t="s">
        <v>79</v>
      </c>
      <c r="AT128" s="133" t="s">
        <v>70</v>
      </c>
      <c r="AU128" s="133" t="s">
        <v>79</v>
      </c>
      <c r="AY128" s="125" t="s">
        <v>123</v>
      </c>
      <c r="BK128" s="134">
        <f>BK129+BK136+BK143+BK178</f>
        <v>0</v>
      </c>
    </row>
    <row r="129" spans="1:65" s="12" customFormat="1" ht="20.85" customHeight="1">
      <c r="B129" s="124"/>
      <c r="D129" s="125" t="s">
        <v>70</v>
      </c>
      <c r="E129" s="135" t="s">
        <v>187</v>
      </c>
      <c r="F129" s="135" t="s">
        <v>188</v>
      </c>
      <c r="I129" s="127"/>
      <c r="J129" s="136">
        <f>BK129</f>
        <v>0</v>
      </c>
      <c r="L129" s="124"/>
      <c r="M129" s="129"/>
      <c r="N129" s="130"/>
      <c r="O129" s="130"/>
      <c r="P129" s="131">
        <f>SUM(P130:P135)</f>
        <v>0</v>
      </c>
      <c r="Q129" s="130"/>
      <c r="R129" s="131">
        <f>SUM(R130:R135)</f>
        <v>0.12713625000000001</v>
      </c>
      <c r="S129" s="130"/>
      <c r="T129" s="132">
        <f>SUM(T130:T135)</f>
        <v>0</v>
      </c>
      <c r="AR129" s="125" t="s">
        <v>79</v>
      </c>
      <c r="AT129" s="133" t="s">
        <v>70</v>
      </c>
      <c r="AU129" s="133" t="s">
        <v>81</v>
      </c>
      <c r="AY129" s="125" t="s">
        <v>123</v>
      </c>
      <c r="BK129" s="134">
        <f>SUM(BK130:BK135)</f>
        <v>0</v>
      </c>
    </row>
    <row r="130" spans="1:65" s="2" customFormat="1" ht="37.799999999999997" customHeight="1">
      <c r="A130" s="31"/>
      <c r="B130" s="137"/>
      <c r="C130" s="138" t="s">
        <v>189</v>
      </c>
      <c r="D130" s="138" t="s">
        <v>127</v>
      </c>
      <c r="E130" s="139" t="s">
        <v>190</v>
      </c>
      <c r="F130" s="140" t="s">
        <v>191</v>
      </c>
      <c r="G130" s="141" t="s">
        <v>160</v>
      </c>
      <c r="H130" s="142">
        <v>0.125</v>
      </c>
      <c r="I130" s="143"/>
      <c r="J130" s="144">
        <f>ROUND(I130*H130,2)</f>
        <v>0</v>
      </c>
      <c r="K130" s="145"/>
      <c r="L130" s="32"/>
      <c r="M130" s="146" t="s">
        <v>3</v>
      </c>
      <c r="N130" s="147" t="s">
        <v>42</v>
      </c>
      <c r="O130" s="52"/>
      <c r="P130" s="148">
        <f>O130*H130</f>
        <v>0</v>
      </c>
      <c r="Q130" s="148">
        <v>1.7090000000000001E-2</v>
      </c>
      <c r="R130" s="148">
        <f>Q130*H130</f>
        <v>2.1362500000000001E-3</v>
      </c>
      <c r="S130" s="148">
        <v>0</v>
      </c>
      <c r="T130" s="149">
        <f>S130*H130</f>
        <v>0</v>
      </c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R130" s="150" t="s">
        <v>131</v>
      </c>
      <c r="AT130" s="150" t="s">
        <v>127</v>
      </c>
      <c r="AU130" s="150" t="s">
        <v>132</v>
      </c>
      <c r="AY130" s="16" t="s">
        <v>123</v>
      </c>
      <c r="BE130" s="151">
        <f>IF(N130="základní",J130,0)</f>
        <v>0</v>
      </c>
      <c r="BF130" s="151">
        <f>IF(N130="snížená",J130,0)</f>
        <v>0</v>
      </c>
      <c r="BG130" s="151">
        <f>IF(N130="zákl. přenesená",J130,0)</f>
        <v>0</v>
      </c>
      <c r="BH130" s="151">
        <f>IF(N130="sníž. přenesená",J130,0)</f>
        <v>0</v>
      </c>
      <c r="BI130" s="151">
        <f>IF(N130="nulová",J130,0)</f>
        <v>0</v>
      </c>
      <c r="BJ130" s="16" t="s">
        <v>79</v>
      </c>
      <c r="BK130" s="151">
        <f>ROUND(I130*H130,2)</f>
        <v>0</v>
      </c>
      <c r="BL130" s="16" t="s">
        <v>131</v>
      </c>
      <c r="BM130" s="150" t="s">
        <v>192</v>
      </c>
    </row>
    <row r="131" spans="1:65" s="2" customFormat="1" ht="10.199999999999999">
      <c r="A131" s="31"/>
      <c r="B131" s="32"/>
      <c r="C131" s="31"/>
      <c r="D131" s="165" t="s">
        <v>144</v>
      </c>
      <c r="E131" s="31"/>
      <c r="F131" s="166" t="s">
        <v>193</v>
      </c>
      <c r="G131" s="31"/>
      <c r="H131" s="31"/>
      <c r="I131" s="154"/>
      <c r="J131" s="31"/>
      <c r="K131" s="31"/>
      <c r="L131" s="32"/>
      <c r="M131" s="155"/>
      <c r="N131" s="156"/>
      <c r="O131" s="52"/>
      <c r="P131" s="52"/>
      <c r="Q131" s="52"/>
      <c r="R131" s="52"/>
      <c r="S131" s="52"/>
      <c r="T131" s="53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T131" s="16" t="s">
        <v>144</v>
      </c>
      <c r="AU131" s="16" t="s">
        <v>132</v>
      </c>
    </row>
    <row r="132" spans="1:65" s="13" customFormat="1" ht="10.199999999999999">
      <c r="B132" s="157"/>
      <c r="D132" s="152" t="s">
        <v>136</v>
      </c>
      <c r="E132" s="158" t="s">
        <v>3</v>
      </c>
      <c r="F132" s="159" t="s">
        <v>194</v>
      </c>
      <c r="H132" s="160">
        <v>0.125</v>
      </c>
      <c r="I132" s="161"/>
      <c r="L132" s="157"/>
      <c r="M132" s="162"/>
      <c r="N132" s="163"/>
      <c r="O132" s="163"/>
      <c r="P132" s="163"/>
      <c r="Q132" s="163"/>
      <c r="R132" s="163"/>
      <c r="S132" s="163"/>
      <c r="T132" s="164"/>
      <c r="AT132" s="158" t="s">
        <v>136</v>
      </c>
      <c r="AU132" s="158" t="s">
        <v>132</v>
      </c>
      <c r="AV132" s="13" t="s">
        <v>81</v>
      </c>
      <c r="AW132" s="13" t="s">
        <v>33</v>
      </c>
      <c r="AX132" s="13" t="s">
        <v>79</v>
      </c>
      <c r="AY132" s="158" t="s">
        <v>123</v>
      </c>
    </row>
    <row r="133" spans="1:65" s="2" customFormat="1" ht="24.15" customHeight="1">
      <c r="A133" s="31"/>
      <c r="B133" s="137"/>
      <c r="C133" s="167" t="s">
        <v>125</v>
      </c>
      <c r="D133" s="167" t="s">
        <v>195</v>
      </c>
      <c r="E133" s="168" t="s">
        <v>196</v>
      </c>
      <c r="F133" s="169" t="s">
        <v>197</v>
      </c>
      <c r="G133" s="170" t="s">
        <v>160</v>
      </c>
      <c r="H133" s="171">
        <v>0.125</v>
      </c>
      <c r="I133" s="172"/>
      <c r="J133" s="173">
        <f>ROUND(I133*H133,2)</f>
        <v>0</v>
      </c>
      <c r="K133" s="174"/>
      <c r="L133" s="175"/>
      <c r="M133" s="176" t="s">
        <v>3</v>
      </c>
      <c r="N133" s="177" t="s">
        <v>42</v>
      </c>
      <c r="O133" s="52"/>
      <c r="P133" s="148">
        <f>O133*H133</f>
        <v>0</v>
      </c>
      <c r="Q133" s="148">
        <v>1</v>
      </c>
      <c r="R133" s="148">
        <f>Q133*H133</f>
        <v>0.125</v>
      </c>
      <c r="S133" s="148">
        <v>0</v>
      </c>
      <c r="T133" s="149">
        <f>S133*H133</f>
        <v>0</v>
      </c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R133" s="150" t="s">
        <v>175</v>
      </c>
      <c r="AT133" s="150" t="s">
        <v>195</v>
      </c>
      <c r="AU133" s="150" t="s">
        <v>132</v>
      </c>
      <c r="AY133" s="16" t="s">
        <v>123</v>
      </c>
      <c r="BE133" s="151">
        <f>IF(N133="základní",J133,0)</f>
        <v>0</v>
      </c>
      <c r="BF133" s="151">
        <f>IF(N133="snížená",J133,0)</f>
        <v>0</v>
      </c>
      <c r="BG133" s="151">
        <f>IF(N133="zákl. přenesená",J133,0)</f>
        <v>0</v>
      </c>
      <c r="BH133" s="151">
        <f>IF(N133="sníž. přenesená",J133,0)</f>
        <v>0</v>
      </c>
      <c r="BI133" s="151">
        <f>IF(N133="nulová",J133,0)</f>
        <v>0</v>
      </c>
      <c r="BJ133" s="16" t="s">
        <v>79</v>
      </c>
      <c r="BK133" s="151">
        <f>ROUND(I133*H133,2)</f>
        <v>0</v>
      </c>
      <c r="BL133" s="16" t="s">
        <v>131</v>
      </c>
      <c r="BM133" s="150" t="s">
        <v>198</v>
      </c>
    </row>
    <row r="134" spans="1:65" s="2" customFormat="1" ht="48">
      <c r="A134" s="31"/>
      <c r="B134" s="32"/>
      <c r="C134" s="31"/>
      <c r="D134" s="152" t="s">
        <v>134</v>
      </c>
      <c r="E134" s="31"/>
      <c r="F134" s="153" t="s">
        <v>199</v>
      </c>
      <c r="G134" s="31"/>
      <c r="H134" s="31"/>
      <c r="I134" s="154"/>
      <c r="J134" s="31"/>
      <c r="K134" s="31"/>
      <c r="L134" s="32"/>
      <c r="M134" s="155"/>
      <c r="N134" s="156"/>
      <c r="O134" s="52"/>
      <c r="P134" s="52"/>
      <c r="Q134" s="52"/>
      <c r="R134" s="52"/>
      <c r="S134" s="52"/>
      <c r="T134" s="53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T134" s="16" t="s">
        <v>134</v>
      </c>
      <c r="AU134" s="16" t="s">
        <v>132</v>
      </c>
    </row>
    <row r="135" spans="1:65" s="13" customFormat="1" ht="10.199999999999999">
      <c r="B135" s="157"/>
      <c r="D135" s="152" t="s">
        <v>136</v>
      </c>
      <c r="E135" s="158" t="s">
        <v>3</v>
      </c>
      <c r="F135" s="159" t="s">
        <v>200</v>
      </c>
      <c r="H135" s="160">
        <v>0.125</v>
      </c>
      <c r="I135" s="161"/>
      <c r="L135" s="157"/>
      <c r="M135" s="162"/>
      <c r="N135" s="163"/>
      <c r="O135" s="163"/>
      <c r="P135" s="163"/>
      <c r="Q135" s="163"/>
      <c r="R135" s="163"/>
      <c r="S135" s="163"/>
      <c r="T135" s="164"/>
      <c r="AT135" s="158" t="s">
        <v>136</v>
      </c>
      <c r="AU135" s="158" t="s">
        <v>132</v>
      </c>
      <c r="AV135" s="13" t="s">
        <v>81</v>
      </c>
      <c r="AW135" s="13" t="s">
        <v>33</v>
      </c>
      <c r="AX135" s="13" t="s">
        <v>79</v>
      </c>
      <c r="AY135" s="158" t="s">
        <v>123</v>
      </c>
    </row>
    <row r="136" spans="1:65" s="12" customFormat="1" ht="20.85" customHeight="1">
      <c r="B136" s="124"/>
      <c r="D136" s="125" t="s">
        <v>70</v>
      </c>
      <c r="E136" s="135" t="s">
        <v>201</v>
      </c>
      <c r="F136" s="135" t="s">
        <v>202</v>
      </c>
      <c r="I136" s="127"/>
      <c r="J136" s="136">
        <f>BK136</f>
        <v>0</v>
      </c>
      <c r="L136" s="124"/>
      <c r="M136" s="129"/>
      <c r="N136" s="130"/>
      <c r="O136" s="130"/>
      <c r="P136" s="131">
        <f>SUM(P137:P142)</f>
        <v>0</v>
      </c>
      <c r="Q136" s="130"/>
      <c r="R136" s="131">
        <f>SUM(R137:R142)</f>
        <v>4.0000000000000003E-5</v>
      </c>
      <c r="S136" s="130"/>
      <c r="T136" s="132">
        <f>SUM(T137:T142)</f>
        <v>6.2E-2</v>
      </c>
      <c r="AR136" s="125" t="s">
        <v>79</v>
      </c>
      <c r="AT136" s="133" t="s">
        <v>70</v>
      </c>
      <c r="AU136" s="133" t="s">
        <v>81</v>
      </c>
      <c r="AY136" s="125" t="s">
        <v>123</v>
      </c>
      <c r="BK136" s="134">
        <f>SUM(BK137:BK142)</f>
        <v>0</v>
      </c>
    </row>
    <row r="137" spans="1:65" s="2" customFormat="1" ht="24.15" customHeight="1">
      <c r="A137" s="31"/>
      <c r="B137" s="137"/>
      <c r="C137" s="138" t="s">
        <v>203</v>
      </c>
      <c r="D137" s="138" t="s">
        <v>127</v>
      </c>
      <c r="E137" s="139" t="s">
        <v>204</v>
      </c>
      <c r="F137" s="140" t="s">
        <v>205</v>
      </c>
      <c r="G137" s="141" t="s">
        <v>206</v>
      </c>
      <c r="H137" s="142">
        <v>4</v>
      </c>
      <c r="I137" s="143"/>
      <c r="J137" s="144">
        <f>ROUND(I137*H137,2)</f>
        <v>0</v>
      </c>
      <c r="K137" s="145"/>
      <c r="L137" s="32"/>
      <c r="M137" s="146" t="s">
        <v>3</v>
      </c>
      <c r="N137" s="147" t="s">
        <v>42</v>
      </c>
      <c r="O137" s="52"/>
      <c r="P137" s="148">
        <f>O137*H137</f>
        <v>0</v>
      </c>
      <c r="Q137" s="148">
        <v>1.0000000000000001E-5</v>
      </c>
      <c r="R137" s="148">
        <f>Q137*H137</f>
        <v>4.0000000000000003E-5</v>
      </c>
      <c r="S137" s="148">
        <v>0</v>
      </c>
      <c r="T137" s="149">
        <f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50" t="s">
        <v>131</v>
      </c>
      <c r="AT137" s="150" t="s">
        <v>127</v>
      </c>
      <c r="AU137" s="150" t="s">
        <v>132</v>
      </c>
      <c r="AY137" s="16" t="s">
        <v>123</v>
      </c>
      <c r="BE137" s="151">
        <f>IF(N137="základní",J137,0)</f>
        <v>0</v>
      </c>
      <c r="BF137" s="151">
        <f>IF(N137="snížená",J137,0)</f>
        <v>0</v>
      </c>
      <c r="BG137" s="151">
        <f>IF(N137="zákl. přenesená",J137,0)</f>
        <v>0</v>
      </c>
      <c r="BH137" s="151">
        <f>IF(N137="sníž. přenesená",J137,0)</f>
        <v>0</v>
      </c>
      <c r="BI137" s="151">
        <f>IF(N137="nulová",J137,0)</f>
        <v>0</v>
      </c>
      <c r="BJ137" s="16" t="s">
        <v>79</v>
      </c>
      <c r="BK137" s="151">
        <f>ROUND(I137*H137,2)</f>
        <v>0</v>
      </c>
      <c r="BL137" s="16" t="s">
        <v>131</v>
      </c>
      <c r="BM137" s="150" t="s">
        <v>207</v>
      </c>
    </row>
    <row r="138" spans="1:65" s="2" customFormat="1" ht="10.199999999999999">
      <c r="A138" s="31"/>
      <c r="B138" s="32"/>
      <c r="C138" s="31"/>
      <c r="D138" s="165" t="s">
        <v>144</v>
      </c>
      <c r="E138" s="31"/>
      <c r="F138" s="166" t="s">
        <v>208</v>
      </c>
      <c r="G138" s="31"/>
      <c r="H138" s="31"/>
      <c r="I138" s="154"/>
      <c r="J138" s="31"/>
      <c r="K138" s="31"/>
      <c r="L138" s="32"/>
      <c r="M138" s="155"/>
      <c r="N138" s="156"/>
      <c r="O138" s="52"/>
      <c r="P138" s="52"/>
      <c r="Q138" s="52"/>
      <c r="R138" s="52"/>
      <c r="S138" s="52"/>
      <c r="T138" s="53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T138" s="16" t="s">
        <v>144</v>
      </c>
      <c r="AU138" s="16" t="s">
        <v>132</v>
      </c>
    </row>
    <row r="139" spans="1:65" s="13" customFormat="1" ht="10.199999999999999">
      <c r="B139" s="157"/>
      <c r="D139" s="152" t="s">
        <v>136</v>
      </c>
      <c r="E139" s="158" t="s">
        <v>3</v>
      </c>
      <c r="F139" s="159" t="s">
        <v>209</v>
      </c>
      <c r="H139" s="160">
        <v>4</v>
      </c>
      <c r="I139" s="161"/>
      <c r="L139" s="157"/>
      <c r="M139" s="162"/>
      <c r="N139" s="163"/>
      <c r="O139" s="163"/>
      <c r="P139" s="163"/>
      <c r="Q139" s="163"/>
      <c r="R139" s="163"/>
      <c r="S139" s="163"/>
      <c r="T139" s="164"/>
      <c r="AT139" s="158" t="s">
        <v>136</v>
      </c>
      <c r="AU139" s="158" t="s">
        <v>132</v>
      </c>
      <c r="AV139" s="13" t="s">
        <v>81</v>
      </c>
      <c r="AW139" s="13" t="s">
        <v>33</v>
      </c>
      <c r="AX139" s="13" t="s">
        <v>79</v>
      </c>
      <c r="AY139" s="158" t="s">
        <v>123</v>
      </c>
    </row>
    <row r="140" spans="1:65" s="2" customFormat="1" ht="37.799999999999997" customHeight="1">
      <c r="A140" s="31"/>
      <c r="B140" s="137"/>
      <c r="C140" s="138" t="s">
        <v>210</v>
      </c>
      <c r="D140" s="138" t="s">
        <v>127</v>
      </c>
      <c r="E140" s="139" t="s">
        <v>211</v>
      </c>
      <c r="F140" s="140" t="s">
        <v>212</v>
      </c>
      <c r="G140" s="141" t="s">
        <v>213</v>
      </c>
      <c r="H140" s="142">
        <v>2</v>
      </c>
      <c r="I140" s="143"/>
      <c r="J140" s="144">
        <f>ROUND(I140*H140,2)</f>
        <v>0</v>
      </c>
      <c r="K140" s="145"/>
      <c r="L140" s="32"/>
      <c r="M140" s="146" t="s">
        <v>3</v>
      </c>
      <c r="N140" s="147" t="s">
        <v>42</v>
      </c>
      <c r="O140" s="52"/>
      <c r="P140" s="148">
        <f>O140*H140</f>
        <v>0</v>
      </c>
      <c r="Q140" s="148">
        <v>0</v>
      </c>
      <c r="R140" s="148">
        <f>Q140*H140</f>
        <v>0</v>
      </c>
      <c r="S140" s="148">
        <v>3.1E-2</v>
      </c>
      <c r="T140" s="149">
        <f>S140*H140</f>
        <v>6.2E-2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50" t="s">
        <v>131</v>
      </c>
      <c r="AT140" s="150" t="s">
        <v>127</v>
      </c>
      <c r="AU140" s="150" t="s">
        <v>132</v>
      </c>
      <c r="AY140" s="16" t="s">
        <v>123</v>
      </c>
      <c r="BE140" s="151">
        <f>IF(N140="základní",J140,0)</f>
        <v>0</v>
      </c>
      <c r="BF140" s="151">
        <f>IF(N140="snížená",J140,0)</f>
        <v>0</v>
      </c>
      <c r="BG140" s="151">
        <f>IF(N140="zákl. přenesená",J140,0)</f>
        <v>0</v>
      </c>
      <c r="BH140" s="151">
        <f>IF(N140="sníž. přenesená",J140,0)</f>
        <v>0</v>
      </c>
      <c r="BI140" s="151">
        <f>IF(N140="nulová",J140,0)</f>
        <v>0</v>
      </c>
      <c r="BJ140" s="16" t="s">
        <v>79</v>
      </c>
      <c r="BK140" s="151">
        <f>ROUND(I140*H140,2)</f>
        <v>0</v>
      </c>
      <c r="BL140" s="16" t="s">
        <v>131</v>
      </c>
      <c r="BM140" s="150" t="s">
        <v>214</v>
      </c>
    </row>
    <row r="141" spans="1:65" s="2" customFormat="1" ht="10.199999999999999">
      <c r="A141" s="31"/>
      <c r="B141" s="32"/>
      <c r="C141" s="31"/>
      <c r="D141" s="165" t="s">
        <v>144</v>
      </c>
      <c r="E141" s="31"/>
      <c r="F141" s="166" t="s">
        <v>215</v>
      </c>
      <c r="G141" s="31"/>
      <c r="H141" s="31"/>
      <c r="I141" s="154"/>
      <c r="J141" s="31"/>
      <c r="K141" s="31"/>
      <c r="L141" s="32"/>
      <c r="M141" s="155"/>
      <c r="N141" s="156"/>
      <c r="O141" s="52"/>
      <c r="P141" s="52"/>
      <c r="Q141" s="52"/>
      <c r="R141" s="52"/>
      <c r="S141" s="52"/>
      <c r="T141" s="53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T141" s="16" t="s">
        <v>144</v>
      </c>
      <c r="AU141" s="16" t="s">
        <v>132</v>
      </c>
    </row>
    <row r="142" spans="1:65" s="13" customFormat="1" ht="20.399999999999999">
      <c r="B142" s="157"/>
      <c r="D142" s="152" t="s">
        <v>136</v>
      </c>
      <c r="E142" s="158" t="s">
        <v>3</v>
      </c>
      <c r="F142" s="159" t="s">
        <v>216</v>
      </c>
      <c r="H142" s="160">
        <v>2</v>
      </c>
      <c r="I142" s="161"/>
      <c r="L142" s="157"/>
      <c r="M142" s="162"/>
      <c r="N142" s="163"/>
      <c r="O142" s="163"/>
      <c r="P142" s="163"/>
      <c r="Q142" s="163"/>
      <c r="R142" s="163"/>
      <c r="S142" s="163"/>
      <c r="T142" s="164"/>
      <c r="AT142" s="158" t="s">
        <v>136</v>
      </c>
      <c r="AU142" s="158" t="s">
        <v>132</v>
      </c>
      <c r="AV142" s="13" t="s">
        <v>81</v>
      </c>
      <c r="AW142" s="13" t="s">
        <v>33</v>
      </c>
      <c r="AX142" s="13" t="s">
        <v>79</v>
      </c>
      <c r="AY142" s="158" t="s">
        <v>123</v>
      </c>
    </row>
    <row r="143" spans="1:65" s="12" customFormat="1" ht="20.85" customHeight="1">
      <c r="B143" s="124"/>
      <c r="D143" s="125" t="s">
        <v>70</v>
      </c>
      <c r="E143" s="135" t="s">
        <v>217</v>
      </c>
      <c r="F143" s="135" t="s">
        <v>218</v>
      </c>
      <c r="I143" s="127"/>
      <c r="J143" s="136">
        <f>BK143</f>
        <v>0</v>
      </c>
      <c r="L143" s="124"/>
      <c r="M143" s="129"/>
      <c r="N143" s="130"/>
      <c r="O143" s="130"/>
      <c r="P143" s="131">
        <f>SUM(P144:P177)</f>
        <v>0</v>
      </c>
      <c r="Q143" s="130"/>
      <c r="R143" s="131">
        <f>SUM(R144:R177)</f>
        <v>2.3874203999999999</v>
      </c>
      <c r="S143" s="130"/>
      <c r="T143" s="132">
        <f>SUM(T144:T177)</f>
        <v>3.96</v>
      </c>
      <c r="AR143" s="125" t="s">
        <v>79</v>
      </c>
      <c r="AT143" s="133" t="s">
        <v>70</v>
      </c>
      <c r="AU143" s="133" t="s">
        <v>81</v>
      </c>
      <c r="AY143" s="125" t="s">
        <v>123</v>
      </c>
      <c r="BK143" s="134">
        <f>SUM(BK144:BK177)</f>
        <v>0</v>
      </c>
    </row>
    <row r="144" spans="1:65" s="2" customFormat="1" ht="24.15" customHeight="1">
      <c r="A144" s="31"/>
      <c r="B144" s="137"/>
      <c r="C144" s="138" t="s">
        <v>219</v>
      </c>
      <c r="D144" s="138" t="s">
        <v>127</v>
      </c>
      <c r="E144" s="139" t="s">
        <v>220</v>
      </c>
      <c r="F144" s="140" t="s">
        <v>221</v>
      </c>
      <c r="G144" s="141" t="s">
        <v>149</v>
      </c>
      <c r="H144" s="142">
        <v>2</v>
      </c>
      <c r="I144" s="143"/>
      <c r="J144" s="144">
        <f>ROUND(I144*H144,2)</f>
        <v>0</v>
      </c>
      <c r="K144" s="145"/>
      <c r="L144" s="32"/>
      <c r="M144" s="146" t="s">
        <v>3</v>
      </c>
      <c r="N144" s="147" t="s">
        <v>42</v>
      </c>
      <c r="O144" s="52"/>
      <c r="P144" s="148">
        <f>O144*H144</f>
        <v>0</v>
      </c>
      <c r="Q144" s="148">
        <v>0</v>
      </c>
      <c r="R144" s="148">
        <f>Q144*H144</f>
        <v>0</v>
      </c>
      <c r="S144" s="148">
        <v>0.35499999999999998</v>
      </c>
      <c r="T144" s="149">
        <f>S144*H144</f>
        <v>0.71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50" t="s">
        <v>131</v>
      </c>
      <c r="AT144" s="150" t="s">
        <v>127</v>
      </c>
      <c r="AU144" s="150" t="s">
        <v>132</v>
      </c>
      <c r="AY144" s="16" t="s">
        <v>123</v>
      </c>
      <c r="BE144" s="151">
        <f>IF(N144="základní",J144,0)</f>
        <v>0</v>
      </c>
      <c r="BF144" s="151">
        <f>IF(N144="snížená",J144,0)</f>
        <v>0</v>
      </c>
      <c r="BG144" s="151">
        <f>IF(N144="zákl. přenesená",J144,0)</f>
        <v>0</v>
      </c>
      <c r="BH144" s="151">
        <f>IF(N144="sníž. přenesená",J144,0)</f>
        <v>0</v>
      </c>
      <c r="BI144" s="151">
        <f>IF(N144="nulová",J144,0)</f>
        <v>0</v>
      </c>
      <c r="BJ144" s="16" t="s">
        <v>79</v>
      </c>
      <c r="BK144" s="151">
        <f>ROUND(I144*H144,2)</f>
        <v>0</v>
      </c>
      <c r="BL144" s="16" t="s">
        <v>131</v>
      </c>
      <c r="BM144" s="150" t="s">
        <v>222</v>
      </c>
    </row>
    <row r="145" spans="1:65" s="2" customFormat="1" ht="10.199999999999999">
      <c r="A145" s="31"/>
      <c r="B145" s="32"/>
      <c r="C145" s="31"/>
      <c r="D145" s="165" t="s">
        <v>144</v>
      </c>
      <c r="E145" s="31"/>
      <c r="F145" s="166" t="s">
        <v>223</v>
      </c>
      <c r="G145" s="31"/>
      <c r="H145" s="31"/>
      <c r="I145" s="154"/>
      <c r="J145" s="31"/>
      <c r="K145" s="31"/>
      <c r="L145" s="32"/>
      <c r="M145" s="155"/>
      <c r="N145" s="156"/>
      <c r="O145" s="52"/>
      <c r="P145" s="52"/>
      <c r="Q145" s="52"/>
      <c r="R145" s="52"/>
      <c r="S145" s="52"/>
      <c r="T145" s="53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T145" s="16" t="s">
        <v>144</v>
      </c>
      <c r="AU145" s="16" t="s">
        <v>132</v>
      </c>
    </row>
    <row r="146" spans="1:65" s="13" customFormat="1" ht="10.199999999999999">
      <c r="B146" s="157"/>
      <c r="D146" s="152" t="s">
        <v>136</v>
      </c>
      <c r="E146" s="158" t="s">
        <v>3</v>
      </c>
      <c r="F146" s="159" t="s">
        <v>224</v>
      </c>
      <c r="H146" s="160">
        <v>2</v>
      </c>
      <c r="I146" s="161"/>
      <c r="L146" s="157"/>
      <c r="M146" s="162"/>
      <c r="N146" s="163"/>
      <c r="O146" s="163"/>
      <c r="P146" s="163"/>
      <c r="Q146" s="163"/>
      <c r="R146" s="163"/>
      <c r="S146" s="163"/>
      <c r="T146" s="164"/>
      <c r="AT146" s="158" t="s">
        <v>136</v>
      </c>
      <c r="AU146" s="158" t="s">
        <v>132</v>
      </c>
      <c r="AV146" s="13" t="s">
        <v>81</v>
      </c>
      <c r="AW146" s="13" t="s">
        <v>33</v>
      </c>
      <c r="AX146" s="13" t="s">
        <v>79</v>
      </c>
      <c r="AY146" s="158" t="s">
        <v>123</v>
      </c>
    </row>
    <row r="147" spans="1:65" s="2" customFormat="1" ht="33" customHeight="1">
      <c r="A147" s="31"/>
      <c r="B147" s="137"/>
      <c r="C147" s="138" t="s">
        <v>9</v>
      </c>
      <c r="D147" s="138" t="s">
        <v>127</v>
      </c>
      <c r="E147" s="139" t="s">
        <v>225</v>
      </c>
      <c r="F147" s="140" t="s">
        <v>226</v>
      </c>
      <c r="G147" s="141" t="s">
        <v>149</v>
      </c>
      <c r="H147" s="142">
        <v>50</v>
      </c>
      <c r="I147" s="143"/>
      <c r="J147" s="144">
        <f>ROUND(I147*H147,2)</f>
        <v>0</v>
      </c>
      <c r="K147" s="145"/>
      <c r="L147" s="32"/>
      <c r="M147" s="146" t="s">
        <v>3</v>
      </c>
      <c r="N147" s="147" t="s">
        <v>42</v>
      </c>
      <c r="O147" s="52"/>
      <c r="P147" s="148">
        <f>O147*H147</f>
        <v>0</v>
      </c>
      <c r="Q147" s="148">
        <v>0</v>
      </c>
      <c r="R147" s="148">
        <f>Q147*H147</f>
        <v>0</v>
      </c>
      <c r="S147" s="148">
        <v>6.5000000000000002E-2</v>
      </c>
      <c r="T147" s="149">
        <f>S147*H147</f>
        <v>3.25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50" t="s">
        <v>131</v>
      </c>
      <c r="AT147" s="150" t="s">
        <v>127</v>
      </c>
      <c r="AU147" s="150" t="s">
        <v>132</v>
      </c>
      <c r="AY147" s="16" t="s">
        <v>123</v>
      </c>
      <c r="BE147" s="151">
        <f>IF(N147="základní",J147,0)</f>
        <v>0</v>
      </c>
      <c r="BF147" s="151">
        <f>IF(N147="snížená",J147,0)</f>
        <v>0</v>
      </c>
      <c r="BG147" s="151">
        <f>IF(N147="zákl. přenesená",J147,0)</f>
        <v>0</v>
      </c>
      <c r="BH147" s="151">
        <f>IF(N147="sníž. přenesená",J147,0)</f>
        <v>0</v>
      </c>
      <c r="BI147" s="151">
        <f>IF(N147="nulová",J147,0)</f>
        <v>0</v>
      </c>
      <c r="BJ147" s="16" t="s">
        <v>79</v>
      </c>
      <c r="BK147" s="151">
        <f>ROUND(I147*H147,2)</f>
        <v>0</v>
      </c>
      <c r="BL147" s="16" t="s">
        <v>131</v>
      </c>
      <c r="BM147" s="150" t="s">
        <v>227</v>
      </c>
    </row>
    <row r="148" spans="1:65" s="2" customFormat="1" ht="10.199999999999999">
      <c r="A148" s="31"/>
      <c r="B148" s="32"/>
      <c r="C148" s="31"/>
      <c r="D148" s="165" t="s">
        <v>144</v>
      </c>
      <c r="E148" s="31"/>
      <c r="F148" s="166" t="s">
        <v>228</v>
      </c>
      <c r="G148" s="31"/>
      <c r="H148" s="31"/>
      <c r="I148" s="154"/>
      <c r="J148" s="31"/>
      <c r="K148" s="31"/>
      <c r="L148" s="32"/>
      <c r="M148" s="155"/>
      <c r="N148" s="156"/>
      <c r="O148" s="52"/>
      <c r="P148" s="52"/>
      <c r="Q148" s="52"/>
      <c r="R148" s="52"/>
      <c r="S148" s="52"/>
      <c r="T148" s="53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T148" s="16" t="s">
        <v>144</v>
      </c>
      <c r="AU148" s="16" t="s">
        <v>132</v>
      </c>
    </row>
    <row r="149" spans="1:65" s="13" customFormat="1" ht="10.199999999999999">
      <c r="B149" s="157"/>
      <c r="D149" s="152" t="s">
        <v>136</v>
      </c>
      <c r="E149" s="158" t="s">
        <v>3</v>
      </c>
      <c r="F149" s="159" t="s">
        <v>229</v>
      </c>
      <c r="H149" s="160">
        <v>50</v>
      </c>
      <c r="I149" s="161"/>
      <c r="L149" s="157"/>
      <c r="M149" s="162"/>
      <c r="N149" s="163"/>
      <c r="O149" s="163"/>
      <c r="P149" s="163"/>
      <c r="Q149" s="163"/>
      <c r="R149" s="163"/>
      <c r="S149" s="163"/>
      <c r="T149" s="164"/>
      <c r="AT149" s="158" t="s">
        <v>136</v>
      </c>
      <c r="AU149" s="158" t="s">
        <v>132</v>
      </c>
      <c r="AV149" s="13" t="s">
        <v>81</v>
      </c>
      <c r="AW149" s="13" t="s">
        <v>33</v>
      </c>
      <c r="AX149" s="13" t="s">
        <v>79</v>
      </c>
      <c r="AY149" s="158" t="s">
        <v>123</v>
      </c>
    </row>
    <row r="150" spans="1:65" s="2" customFormat="1" ht="21.75" customHeight="1">
      <c r="A150" s="31"/>
      <c r="B150" s="137"/>
      <c r="C150" s="138" t="s">
        <v>230</v>
      </c>
      <c r="D150" s="138" t="s">
        <v>127</v>
      </c>
      <c r="E150" s="139" t="s">
        <v>231</v>
      </c>
      <c r="F150" s="140" t="s">
        <v>232</v>
      </c>
      <c r="G150" s="141" t="s">
        <v>149</v>
      </c>
      <c r="H150" s="142">
        <v>50</v>
      </c>
      <c r="I150" s="143"/>
      <c r="J150" s="144">
        <f>ROUND(I150*H150,2)</f>
        <v>0</v>
      </c>
      <c r="K150" s="145"/>
      <c r="L150" s="32"/>
      <c r="M150" s="146" t="s">
        <v>3</v>
      </c>
      <c r="N150" s="147" t="s">
        <v>42</v>
      </c>
      <c r="O150" s="52"/>
      <c r="P150" s="148">
        <f>O150*H150</f>
        <v>0</v>
      </c>
      <c r="Q150" s="148">
        <v>0</v>
      </c>
      <c r="R150" s="148">
        <f>Q150*H150</f>
        <v>0</v>
      </c>
      <c r="S150" s="148">
        <v>0</v>
      </c>
      <c r="T150" s="149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50" t="s">
        <v>131</v>
      </c>
      <c r="AT150" s="150" t="s">
        <v>127</v>
      </c>
      <c r="AU150" s="150" t="s">
        <v>132</v>
      </c>
      <c r="AY150" s="16" t="s">
        <v>123</v>
      </c>
      <c r="BE150" s="151">
        <f>IF(N150="základní",J150,0)</f>
        <v>0</v>
      </c>
      <c r="BF150" s="151">
        <f>IF(N150="snížená",J150,0)</f>
        <v>0</v>
      </c>
      <c r="BG150" s="151">
        <f>IF(N150="zákl. přenesená",J150,0)</f>
        <v>0</v>
      </c>
      <c r="BH150" s="151">
        <f>IF(N150="sníž. přenesená",J150,0)</f>
        <v>0</v>
      </c>
      <c r="BI150" s="151">
        <f>IF(N150="nulová",J150,0)</f>
        <v>0</v>
      </c>
      <c r="BJ150" s="16" t="s">
        <v>79</v>
      </c>
      <c r="BK150" s="151">
        <f>ROUND(I150*H150,2)</f>
        <v>0</v>
      </c>
      <c r="BL150" s="16" t="s">
        <v>131</v>
      </c>
      <c r="BM150" s="150" t="s">
        <v>233</v>
      </c>
    </row>
    <row r="151" spans="1:65" s="2" customFormat="1" ht="10.199999999999999">
      <c r="A151" s="31"/>
      <c r="B151" s="32"/>
      <c r="C151" s="31"/>
      <c r="D151" s="165" t="s">
        <v>144</v>
      </c>
      <c r="E151" s="31"/>
      <c r="F151" s="166" t="s">
        <v>234</v>
      </c>
      <c r="G151" s="31"/>
      <c r="H151" s="31"/>
      <c r="I151" s="154"/>
      <c r="J151" s="31"/>
      <c r="K151" s="31"/>
      <c r="L151" s="32"/>
      <c r="M151" s="155"/>
      <c r="N151" s="156"/>
      <c r="O151" s="52"/>
      <c r="P151" s="52"/>
      <c r="Q151" s="52"/>
      <c r="R151" s="52"/>
      <c r="S151" s="52"/>
      <c r="T151" s="53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T151" s="16" t="s">
        <v>144</v>
      </c>
      <c r="AU151" s="16" t="s">
        <v>132</v>
      </c>
    </row>
    <row r="152" spans="1:65" s="2" customFormat="1" ht="28.8">
      <c r="A152" s="31"/>
      <c r="B152" s="32"/>
      <c r="C152" s="31"/>
      <c r="D152" s="152" t="s">
        <v>134</v>
      </c>
      <c r="E152" s="31"/>
      <c r="F152" s="153" t="s">
        <v>235</v>
      </c>
      <c r="G152" s="31"/>
      <c r="H152" s="31"/>
      <c r="I152" s="154"/>
      <c r="J152" s="31"/>
      <c r="K152" s="31"/>
      <c r="L152" s="32"/>
      <c r="M152" s="155"/>
      <c r="N152" s="156"/>
      <c r="O152" s="52"/>
      <c r="P152" s="52"/>
      <c r="Q152" s="52"/>
      <c r="R152" s="52"/>
      <c r="S152" s="52"/>
      <c r="T152" s="53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T152" s="16" t="s">
        <v>134</v>
      </c>
      <c r="AU152" s="16" t="s">
        <v>132</v>
      </c>
    </row>
    <row r="153" spans="1:65" s="13" customFormat="1" ht="10.199999999999999">
      <c r="B153" s="157"/>
      <c r="D153" s="152" t="s">
        <v>136</v>
      </c>
      <c r="E153" s="158" t="s">
        <v>3</v>
      </c>
      <c r="F153" s="159" t="s">
        <v>229</v>
      </c>
      <c r="H153" s="160">
        <v>50</v>
      </c>
      <c r="I153" s="161"/>
      <c r="L153" s="157"/>
      <c r="M153" s="162"/>
      <c r="N153" s="163"/>
      <c r="O153" s="163"/>
      <c r="P153" s="163"/>
      <c r="Q153" s="163"/>
      <c r="R153" s="163"/>
      <c r="S153" s="163"/>
      <c r="T153" s="164"/>
      <c r="AT153" s="158" t="s">
        <v>136</v>
      </c>
      <c r="AU153" s="158" t="s">
        <v>132</v>
      </c>
      <c r="AV153" s="13" t="s">
        <v>81</v>
      </c>
      <c r="AW153" s="13" t="s">
        <v>33</v>
      </c>
      <c r="AX153" s="13" t="s">
        <v>79</v>
      </c>
      <c r="AY153" s="158" t="s">
        <v>123</v>
      </c>
    </row>
    <row r="154" spans="1:65" s="2" customFormat="1" ht="24.15" customHeight="1">
      <c r="A154" s="31"/>
      <c r="B154" s="137"/>
      <c r="C154" s="138" t="s">
        <v>236</v>
      </c>
      <c r="D154" s="138" t="s">
        <v>127</v>
      </c>
      <c r="E154" s="139" t="s">
        <v>237</v>
      </c>
      <c r="F154" s="140" t="s">
        <v>238</v>
      </c>
      <c r="G154" s="141" t="s">
        <v>149</v>
      </c>
      <c r="H154" s="142">
        <v>50</v>
      </c>
      <c r="I154" s="143"/>
      <c r="J154" s="144">
        <f>ROUND(I154*H154,2)</f>
        <v>0</v>
      </c>
      <c r="K154" s="145"/>
      <c r="L154" s="32"/>
      <c r="M154" s="146" t="s">
        <v>3</v>
      </c>
      <c r="N154" s="147" t="s">
        <v>42</v>
      </c>
      <c r="O154" s="52"/>
      <c r="P154" s="148">
        <f>O154*H154</f>
        <v>0</v>
      </c>
      <c r="Q154" s="148">
        <v>0</v>
      </c>
      <c r="R154" s="148">
        <f>Q154*H154</f>
        <v>0</v>
      </c>
      <c r="S154" s="148">
        <v>0</v>
      </c>
      <c r="T154" s="149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50" t="s">
        <v>131</v>
      </c>
      <c r="AT154" s="150" t="s">
        <v>127</v>
      </c>
      <c r="AU154" s="150" t="s">
        <v>132</v>
      </c>
      <c r="AY154" s="16" t="s">
        <v>123</v>
      </c>
      <c r="BE154" s="151">
        <f>IF(N154="základní",J154,0)</f>
        <v>0</v>
      </c>
      <c r="BF154" s="151">
        <f>IF(N154="snížená",J154,0)</f>
        <v>0</v>
      </c>
      <c r="BG154" s="151">
        <f>IF(N154="zákl. přenesená",J154,0)</f>
        <v>0</v>
      </c>
      <c r="BH154" s="151">
        <f>IF(N154="sníž. přenesená",J154,0)</f>
        <v>0</v>
      </c>
      <c r="BI154" s="151">
        <f>IF(N154="nulová",J154,0)</f>
        <v>0</v>
      </c>
      <c r="BJ154" s="16" t="s">
        <v>79</v>
      </c>
      <c r="BK154" s="151">
        <f>ROUND(I154*H154,2)</f>
        <v>0</v>
      </c>
      <c r="BL154" s="16" t="s">
        <v>131</v>
      </c>
      <c r="BM154" s="150" t="s">
        <v>239</v>
      </c>
    </row>
    <row r="155" spans="1:65" s="2" customFormat="1" ht="10.199999999999999">
      <c r="A155" s="31"/>
      <c r="B155" s="32"/>
      <c r="C155" s="31"/>
      <c r="D155" s="165" t="s">
        <v>144</v>
      </c>
      <c r="E155" s="31"/>
      <c r="F155" s="166" t="s">
        <v>240</v>
      </c>
      <c r="G155" s="31"/>
      <c r="H155" s="31"/>
      <c r="I155" s="154"/>
      <c r="J155" s="31"/>
      <c r="K155" s="31"/>
      <c r="L155" s="32"/>
      <c r="M155" s="155"/>
      <c r="N155" s="156"/>
      <c r="O155" s="52"/>
      <c r="P155" s="52"/>
      <c r="Q155" s="52"/>
      <c r="R155" s="52"/>
      <c r="S155" s="52"/>
      <c r="T155" s="53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T155" s="16" t="s">
        <v>144</v>
      </c>
      <c r="AU155" s="16" t="s">
        <v>132</v>
      </c>
    </row>
    <row r="156" spans="1:65" s="13" customFormat="1" ht="10.199999999999999">
      <c r="B156" s="157"/>
      <c r="D156" s="152" t="s">
        <v>136</v>
      </c>
      <c r="E156" s="158" t="s">
        <v>3</v>
      </c>
      <c r="F156" s="159" t="s">
        <v>241</v>
      </c>
      <c r="H156" s="160">
        <v>50</v>
      </c>
      <c r="I156" s="161"/>
      <c r="L156" s="157"/>
      <c r="M156" s="162"/>
      <c r="N156" s="163"/>
      <c r="O156" s="163"/>
      <c r="P156" s="163"/>
      <c r="Q156" s="163"/>
      <c r="R156" s="163"/>
      <c r="S156" s="163"/>
      <c r="T156" s="164"/>
      <c r="AT156" s="158" t="s">
        <v>136</v>
      </c>
      <c r="AU156" s="158" t="s">
        <v>132</v>
      </c>
      <c r="AV156" s="13" t="s">
        <v>81</v>
      </c>
      <c r="AW156" s="13" t="s">
        <v>33</v>
      </c>
      <c r="AX156" s="13" t="s">
        <v>79</v>
      </c>
      <c r="AY156" s="158" t="s">
        <v>123</v>
      </c>
    </row>
    <row r="157" spans="1:65" s="2" customFormat="1" ht="21.75" customHeight="1">
      <c r="A157" s="31"/>
      <c r="B157" s="137"/>
      <c r="C157" s="138" t="s">
        <v>242</v>
      </c>
      <c r="D157" s="138" t="s">
        <v>127</v>
      </c>
      <c r="E157" s="139" t="s">
        <v>243</v>
      </c>
      <c r="F157" s="140" t="s">
        <v>244</v>
      </c>
      <c r="G157" s="141" t="s">
        <v>142</v>
      </c>
      <c r="H157" s="142">
        <v>0.06</v>
      </c>
      <c r="I157" s="143"/>
      <c r="J157" s="144">
        <f>ROUND(I157*H157,2)</f>
        <v>0</v>
      </c>
      <c r="K157" s="145"/>
      <c r="L157" s="32"/>
      <c r="M157" s="146" t="s">
        <v>3</v>
      </c>
      <c r="N157" s="147" t="s">
        <v>42</v>
      </c>
      <c r="O157" s="52"/>
      <c r="P157" s="148">
        <f>O157*H157</f>
        <v>0</v>
      </c>
      <c r="Q157" s="148">
        <v>0.54034000000000004</v>
      </c>
      <c r="R157" s="148">
        <f>Q157*H157</f>
        <v>3.2420400000000002E-2</v>
      </c>
      <c r="S157" s="148">
        <v>0</v>
      </c>
      <c r="T157" s="149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50" t="s">
        <v>131</v>
      </c>
      <c r="AT157" s="150" t="s">
        <v>127</v>
      </c>
      <c r="AU157" s="150" t="s">
        <v>132</v>
      </c>
      <c r="AY157" s="16" t="s">
        <v>123</v>
      </c>
      <c r="BE157" s="151">
        <f>IF(N157="základní",J157,0)</f>
        <v>0</v>
      </c>
      <c r="BF157" s="151">
        <f>IF(N157="snížená",J157,0)</f>
        <v>0</v>
      </c>
      <c r="BG157" s="151">
        <f>IF(N157="zákl. přenesená",J157,0)</f>
        <v>0</v>
      </c>
      <c r="BH157" s="151">
        <f>IF(N157="sníž. přenesená",J157,0)</f>
        <v>0</v>
      </c>
      <c r="BI157" s="151">
        <f>IF(N157="nulová",J157,0)</f>
        <v>0</v>
      </c>
      <c r="BJ157" s="16" t="s">
        <v>79</v>
      </c>
      <c r="BK157" s="151">
        <f>ROUND(I157*H157,2)</f>
        <v>0</v>
      </c>
      <c r="BL157" s="16" t="s">
        <v>131</v>
      </c>
      <c r="BM157" s="150" t="s">
        <v>245</v>
      </c>
    </row>
    <row r="158" spans="1:65" s="2" customFormat="1" ht="10.199999999999999">
      <c r="A158" s="31"/>
      <c r="B158" s="32"/>
      <c r="C158" s="31"/>
      <c r="D158" s="165" t="s">
        <v>144</v>
      </c>
      <c r="E158" s="31"/>
      <c r="F158" s="166" t="s">
        <v>246</v>
      </c>
      <c r="G158" s="31"/>
      <c r="H158" s="31"/>
      <c r="I158" s="154"/>
      <c r="J158" s="31"/>
      <c r="K158" s="31"/>
      <c r="L158" s="32"/>
      <c r="M158" s="155"/>
      <c r="N158" s="156"/>
      <c r="O158" s="52"/>
      <c r="P158" s="52"/>
      <c r="Q158" s="52"/>
      <c r="R158" s="52"/>
      <c r="S158" s="52"/>
      <c r="T158" s="53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T158" s="16" t="s">
        <v>144</v>
      </c>
      <c r="AU158" s="16" t="s">
        <v>132</v>
      </c>
    </row>
    <row r="159" spans="1:65" s="13" customFormat="1" ht="10.199999999999999">
      <c r="B159" s="157"/>
      <c r="D159" s="152" t="s">
        <v>136</v>
      </c>
      <c r="E159" s="158" t="s">
        <v>3</v>
      </c>
      <c r="F159" s="159" t="s">
        <v>247</v>
      </c>
      <c r="H159" s="160">
        <v>0.06</v>
      </c>
      <c r="I159" s="161"/>
      <c r="L159" s="157"/>
      <c r="M159" s="162"/>
      <c r="N159" s="163"/>
      <c r="O159" s="163"/>
      <c r="P159" s="163"/>
      <c r="Q159" s="163"/>
      <c r="R159" s="163"/>
      <c r="S159" s="163"/>
      <c r="T159" s="164"/>
      <c r="AT159" s="158" t="s">
        <v>136</v>
      </c>
      <c r="AU159" s="158" t="s">
        <v>132</v>
      </c>
      <c r="AV159" s="13" t="s">
        <v>81</v>
      </c>
      <c r="AW159" s="13" t="s">
        <v>33</v>
      </c>
      <c r="AX159" s="13" t="s">
        <v>79</v>
      </c>
      <c r="AY159" s="158" t="s">
        <v>123</v>
      </c>
    </row>
    <row r="160" spans="1:65" s="2" customFormat="1" ht="33" customHeight="1">
      <c r="A160" s="31"/>
      <c r="B160" s="137"/>
      <c r="C160" s="138" t="s">
        <v>248</v>
      </c>
      <c r="D160" s="138" t="s">
        <v>127</v>
      </c>
      <c r="E160" s="139" t="s">
        <v>249</v>
      </c>
      <c r="F160" s="140" t="s">
        <v>250</v>
      </c>
      <c r="G160" s="141" t="s">
        <v>149</v>
      </c>
      <c r="H160" s="142">
        <v>50</v>
      </c>
      <c r="I160" s="143"/>
      <c r="J160" s="144">
        <f>ROUND(I160*H160,2)</f>
        <v>0</v>
      </c>
      <c r="K160" s="145"/>
      <c r="L160" s="32"/>
      <c r="M160" s="146" t="s">
        <v>3</v>
      </c>
      <c r="N160" s="147" t="s">
        <v>42</v>
      </c>
      <c r="O160" s="52"/>
      <c r="P160" s="148">
        <f>O160*H160</f>
        <v>0</v>
      </c>
      <c r="Q160" s="148">
        <v>3.8850000000000003E-2</v>
      </c>
      <c r="R160" s="148">
        <f>Q160*H160</f>
        <v>1.9425000000000001</v>
      </c>
      <c r="S160" s="148">
        <v>0</v>
      </c>
      <c r="T160" s="149">
        <f>S160*H160</f>
        <v>0</v>
      </c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R160" s="150" t="s">
        <v>131</v>
      </c>
      <c r="AT160" s="150" t="s">
        <v>127</v>
      </c>
      <c r="AU160" s="150" t="s">
        <v>132</v>
      </c>
      <c r="AY160" s="16" t="s">
        <v>123</v>
      </c>
      <c r="BE160" s="151">
        <f>IF(N160="základní",J160,0)</f>
        <v>0</v>
      </c>
      <c r="BF160" s="151">
        <f>IF(N160="snížená",J160,0)</f>
        <v>0</v>
      </c>
      <c r="BG160" s="151">
        <f>IF(N160="zákl. přenesená",J160,0)</f>
        <v>0</v>
      </c>
      <c r="BH160" s="151">
        <f>IF(N160="sníž. přenesená",J160,0)</f>
        <v>0</v>
      </c>
      <c r="BI160" s="151">
        <f>IF(N160="nulová",J160,0)</f>
        <v>0</v>
      </c>
      <c r="BJ160" s="16" t="s">
        <v>79</v>
      </c>
      <c r="BK160" s="151">
        <f>ROUND(I160*H160,2)</f>
        <v>0</v>
      </c>
      <c r="BL160" s="16" t="s">
        <v>131</v>
      </c>
      <c r="BM160" s="150" t="s">
        <v>251</v>
      </c>
    </row>
    <row r="161" spans="1:65" s="2" customFormat="1" ht="10.199999999999999">
      <c r="A161" s="31"/>
      <c r="B161" s="32"/>
      <c r="C161" s="31"/>
      <c r="D161" s="165" t="s">
        <v>144</v>
      </c>
      <c r="E161" s="31"/>
      <c r="F161" s="166" t="s">
        <v>252</v>
      </c>
      <c r="G161" s="31"/>
      <c r="H161" s="31"/>
      <c r="I161" s="154"/>
      <c r="J161" s="31"/>
      <c r="K161" s="31"/>
      <c r="L161" s="32"/>
      <c r="M161" s="155"/>
      <c r="N161" s="156"/>
      <c r="O161" s="52"/>
      <c r="P161" s="52"/>
      <c r="Q161" s="52"/>
      <c r="R161" s="52"/>
      <c r="S161" s="52"/>
      <c r="T161" s="53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T161" s="16" t="s">
        <v>144</v>
      </c>
      <c r="AU161" s="16" t="s">
        <v>132</v>
      </c>
    </row>
    <row r="162" spans="1:65" s="13" customFormat="1" ht="10.199999999999999">
      <c r="B162" s="157"/>
      <c r="D162" s="152" t="s">
        <v>136</v>
      </c>
      <c r="E162" s="158" t="s">
        <v>3</v>
      </c>
      <c r="F162" s="159" t="s">
        <v>229</v>
      </c>
      <c r="H162" s="160">
        <v>50</v>
      </c>
      <c r="I162" s="161"/>
      <c r="L162" s="157"/>
      <c r="M162" s="162"/>
      <c r="N162" s="163"/>
      <c r="O162" s="163"/>
      <c r="P162" s="163"/>
      <c r="Q162" s="163"/>
      <c r="R162" s="163"/>
      <c r="S162" s="163"/>
      <c r="T162" s="164"/>
      <c r="AT162" s="158" t="s">
        <v>136</v>
      </c>
      <c r="AU162" s="158" t="s">
        <v>132</v>
      </c>
      <c r="AV162" s="13" t="s">
        <v>81</v>
      </c>
      <c r="AW162" s="13" t="s">
        <v>33</v>
      </c>
      <c r="AX162" s="13" t="s">
        <v>79</v>
      </c>
      <c r="AY162" s="158" t="s">
        <v>123</v>
      </c>
    </row>
    <row r="163" spans="1:65" s="2" customFormat="1" ht="24.15" customHeight="1">
      <c r="A163" s="31"/>
      <c r="B163" s="137"/>
      <c r="C163" s="138" t="s">
        <v>253</v>
      </c>
      <c r="D163" s="138" t="s">
        <v>127</v>
      </c>
      <c r="E163" s="139" t="s">
        <v>254</v>
      </c>
      <c r="F163" s="140" t="s">
        <v>255</v>
      </c>
      <c r="G163" s="141" t="s">
        <v>149</v>
      </c>
      <c r="H163" s="142">
        <v>50</v>
      </c>
      <c r="I163" s="143"/>
      <c r="J163" s="144">
        <f>ROUND(I163*H163,2)</f>
        <v>0</v>
      </c>
      <c r="K163" s="145"/>
      <c r="L163" s="32"/>
      <c r="M163" s="146" t="s">
        <v>3</v>
      </c>
      <c r="N163" s="147" t="s">
        <v>42</v>
      </c>
      <c r="O163" s="52"/>
      <c r="P163" s="148">
        <f>O163*H163</f>
        <v>0</v>
      </c>
      <c r="Q163" s="148">
        <v>6.1500000000000001E-3</v>
      </c>
      <c r="R163" s="148">
        <f>Q163*H163</f>
        <v>0.3075</v>
      </c>
      <c r="S163" s="148">
        <v>0</v>
      </c>
      <c r="T163" s="149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50" t="s">
        <v>131</v>
      </c>
      <c r="AT163" s="150" t="s">
        <v>127</v>
      </c>
      <c r="AU163" s="150" t="s">
        <v>132</v>
      </c>
      <c r="AY163" s="16" t="s">
        <v>123</v>
      </c>
      <c r="BE163" s="151">
        <f>IF(N163="základní",J163,0)</f>
        <v>0</v>
      </c>
      <c r="BF163" s="151">
        <f>IF(N163="snížená",J163,0)</f>
        <v>0</v>
      </c>
      <c r="BG163" s="151">
        <f>IF(N163="zákl. přenesená",J163,0)</f>
        <v>0</v>
      </c>
      <c r="BH163" s="151">
        <f>IF(N163="sníž. přenesená",J163,0)</f>
        <v>0</v>
      </c>
      <c r="BI163" s="151">
        <f>IF(N163="nulová",J163,0)</f>
        <v>0</v>
      </c>
      <c r="BJ163" s="16" t="s">
        <v>79</v>
      </c>
      <c r="BK163" s="151">
        <f>ROUND(I163*H163,2)</f>
        <v>0</v>
      </c>
      <c r="BL163" s="16" t="s">
        <v>131</v>
      </c>
      <c r="BM163" s="150" t="s">
        <v>256</v>
      </c>
    </row>
    <row r="164" spans="1:65" s="2" customFormat="1" ht="10.199999999999999">
      <c r="A164" s="31"/>
      <c r="B164" s="32"/>
      <c r="C164" s="31"/>
      <c r="D164" s="165" t="s">
        <v>144</v>
      </c>
      <c r="E164" s="31"/>
      <c r="F164" s="166" t="s">
        <v>257</v>
      </c>
      <c r="G164" s="31"/>
      <c r="H164" s="31"/>
      <c r="I164" s="154"/>
      <c r="J164" s="31"/>
      <c r="K164" s="31"/>
      <c r="L164" s="32"/>
      <c r="M164" s="155"/>
      <c r="N164" s="156"/>
      <c r="O164" s="52"/>
      <c r="P164" s="52"/>
      <c r="Q164" s="52"/>
      <c r="R164" s="52"/>
      <c r="S164" s="52"/>
      <c r="T164" s="53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T164" s="16" t="s">
        <v>144</v>
      </c>
      <c r="AU164" s="16" t="s">
        <v>132</v>
      </c>
    </row>
    <row r="165" spans="1:65" s="13" customFormat="1" ht="10.199999999999999">
      <c r="B165" s="157"/>
      <c r="D165" s="152" t="s">
        <v>136</v>
      </c>
      <c r="E165" s="158" t="s">
        <v>3</v>
      </c>
      <c r="F165" s="159" t="s">
        <v>229</v>
      </c>
      <c r="H165" s="160">
        <v>50</v>
      </c>
      <c r="I165" s="161"/>
      <c r="L165" s="157"/>
      <c r="M165" s="162"/>
      <c r="N165" s="163"/>
      <c r="O165" s="163"/>
      <c r="P165" s="163"/>
      <c r="Q165" s="163"/>
      <c r="R165" s="163"/>
      <c r="S165" s="163"/>
      <c r="T165" s="164"/>
      <c r="AT165" s="158" t="s">
        <v>136</v>
      </c>
      <c r="AU165" s="158" t="s">
        <v>132</v>
      </c>
      <c r="AV165" s="13" t="s">
        <v>81</v>
      </c>
      <c r="AW165" s="13" t="s">
        <v>33</v>
      </c>
      <c r="AX165" s="13" t="s">
        <v>79</v>
      </c>
      <c r="AY165" s="158" t="s">
        <v>123</v>
      </c>
    </row>
    <row r="166" spans="1:65" s="2" customFormat="1" ht="24.15" customHeight="1">
      <c r="A166" s="31"/>
      <c r="B166" s="137"/>
      <c r="C166" s="138" t="s">
        <v>8</v>
      </c>
      <c r="D166" s="138" t="s">
        <v>127</v>
      </c>
      <c r="E166" s="139" t="s">
        <v>258</v>
      </c>
      <c r="F166" s="140" t="s">
        <v>259</v>
      </c>
      <c r="G166" s="141" t="s">
        <v>149</v>
      </c>
      <c r="H166" s="142">
        <v>50</v>
      </c>
      <c r="I166" s="143"/>
      <c r="J166" s="144">
        <f>ROUND(I166*H166,2)</f>
        <v>0</v>
      </c>
      <c r="K166" s="145"/>
      <c r="L166" s="32"/>
      <c r="M166" s="146" t="s">
        <v>3</v>
      </c>
      <c r="N166" s="147" t="s">
        <v>42</v>
      </c>
      <c r="O166" s="52"/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50" t="s">
        <v>131</v>
      </c>
      <c r="AT166" s="150" t="s">
        <v>127</v>
      </c>
      <c r="AU166" s="150" t="s">
        <v>132</v>
      </c>
      <c r="AY166" s="16" t="s">
        <v>123</v>
      </c>
      <c r="BE166" s="151">
        <f>IF(N166="základní",J166,0)</f>
        <v>0</v>
      </c>
      <c r="BF166" s="151">
        <f>IF(N166="snížená",J166,0)</f>
        <v>0</v>
      </c>
      <c r="BG166" s="151">
        <f>IF(N166="zákl. přenesená",J166,0)</f>
        <v>0</v>
      </c>
      <c r="BH166" s="151">
        <f>IF(N166="sníž. přenesená",J166,0)</f>
        <v>0</v>
      </c>
      <c r="BI166" s="151">
        <f>IF(N166="nulová",J166,0)</f>
        <v>0</v>
      </c>
      <c r="BJ166" s="16" t="s">
        <v>79</v>
      </c>
      <c r="BK166" s="151">
        <f>ROUND(I166*H166,2)</f>
        <v>0</v>
      </c>
      <c r="BL166" s="16" t="s">
        <v>131</v>
      </c>
      <c r="BM166" s="150" t="s">
        <v>260</v>
      </c>
    </row>
    <row r="167" spans="1:65" s="2" customFormat="1" ht="10.199999999999999">
      <c r="A167" s="31"/>
      <c r="B167" s="32"/>
      <c r="C167" s="31"/>
      <c r="D167" s="165" t="s">
        <v>144</v>
      </c>
      <c r="E167" s="31"/>
      <c r="F167" s="166" t="s">
        <v>261</v>
      </c>
      <c r="G167" s="31"/>
      <c r="H167" s="31"/>
      <c r="I167" s="154"/>
      <c r="J167" s="31"/>
      <c r="K167" s="31"/>
      <c r="L167" s="32"/>
      <c r="M167" s="155"/>
      <c r="N167" s="156"/>
      <c r="O167" s="52"/>
      <c r="P167" s="52"/>
      <c r="Q167" s="52"/>
      <c r="R167" s="52"/>
      <c r="S167" s="52"/>
      <c r="T167" s="53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T167" s="16" t="s">
        <v>144</v>
      </c>
      <c r="AU167" s="16" t="s">
        <v>132</v>
      </c>
    </row>
    <row r="168" spans="1:65" s="13" customFormat="1" ht="10.199999999999999">
      <c r="B168" s="157"/>
      <c r="D168" s="152" t="s">
        <v>136</v>
      </c>
      <c r="E168" s="158" t="s">
        <v>3</v>
      </c>
      <c r="F168" s="159" t="s">
        <v>241</v>
      </c>
      <c r="H168" s="160">
        <v>50</v>
      </c>
      <c r="I168" s="161"/>
      <c r="L168" s="157"/>
      <c r="M168" s="162"/>
      <c r="N168" s="163"/>
      <c r="O168" s="163"/>
      <c r="P168" s="163"/>
      <c r="Q168" s="163"/>
      <c r="R168" s="163"/>
      <c r="S168" s="163"/>
      <c r="T168" s="164"/>
      <c r="AT168" s="158" t="s">
        <v>136</v>
      </c>
      <c r="AU168" s="158" t="s">
        <v>132</v>
      </c>
      <c r="AV168" s="13" t="s">
        <v>81</v>
      </c>
      <c r="AW168" s="13" t="s">
        <v>33</v>
      </c>
      <c r="AX168" s="13" t="s">
        <v>79</v>
      </c>
      <c r="AY168" s="158" t="s">
        <v>123</v>
      </c>
    </row>
    <row r="169" spans="1:65" s="2" customFormat="1" ht="33" customHeight="1">
      <c r="A169" s="31"/>
      <c r="B169" s="137"/>
      <c r="C169" s="138" t="s">
        <v>262</v>
      </c>
      <c r="D169" s="138" t="s">
        <v>127</v>
      </c>
      <c r="E169" s="139" t="s">
        <v>263</v>
      </c>
      <c r="F169" s="140" t="s">
        <v>264</v>
      </c>
      <c r="G169" s="141" t="s">
        <v>149</v>
      </c>
      <c r="H169" s="142">
        <v>50</v>
      </c>
      <c r="I169" s="143"/>
      <c r="J169" s="144">
        <f>ROUND(I169*H169,2)</f>
        <v>0</v>
      </c>
      <c r="K169" s="145"/>
      <c r="L169" s="32"/>
      <c r="M169" s="146" t="s">
        <v>3</v>
      </c>
      <c r="N169" s="147" t="s">
        <v>42</v>
      </c>
      <c r="O169" s="52"/>
      <c r="P169" s="148">
        <f>O169*H169</f>
        <v>0</v>
      </c>
      <c r="Q169" s="148">
        <v>0</v>
      </c>
      <c r="R169" s="148">
        <f>Q169*H169</f>
        <v>0</v>
      </c>
      <c r="S169" s="148">
        <v>0</v>
      </c>
      <c r="T169" s="149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50" t="s">
        <v>131</v>
      </c>
      <c r="AT169" s="150" t="s">
        <v>127</v>
      </c>
      <c r="AU169" s="150" t="s">
        <v>132</v>
      </c>
      <c r="AY169" s="16" t="s">
        <v>123</v>
      </c>
      <c r="BE169" s="151">
        <f>IF(N169="základní",J169,0)</f>
        <v>0</v>
      </c>
      <c r="BF169" s="151">
        <f>IF(N169="snížená",J169,0)</f>
        <v>0</v>
      </c>
      <c r="BG169" s="151">
        <f>IF(N169="zákl. přenesená",J169,0)</f>
        <v>0</v>
      </c>
      <c r="BH169" s="151">
        <f>IF(N169="sníž. přenesená",J169,0)</f>
        <v>0</v>
      </c>
      <c r="BI169" s="151">
        <f>IF(N169="nulová",J169,0)</f>
        <v>0</v>
      </c>
      <c r="BJ169" s="16" t="s">
        <v>79</v>
      </c>
      <c r="BK169" s="151">
        <f>ROUND(I169*H169,2)</f>
        <v>0</v>
      </c>
      <c r="BL169" s="16" t="s">
        <v>131</v>
      </c>
      <c r="BM169" s="150" t="s">
        <v>265</v>
      </c>
    </row>
    <row r="170" spans="1:65" s="2" customFormat="1" ht="10.199999999999999">
      <c r="A170" s="31"/>
      <c r="B170" s="32"/>
      <c r="C170" s="31"/>
      <c r="D170" s="165" t="s">
        <v>144</v>
      </c>
      <c r="E170" s="31"/>
      <c r="F170" s="166" t="s">
        <v>266</v>
      </c>
      <c r="G170" s="31"/>
      <c r="H170" s="31"/>
      <c r="I170" s="154"/>
      <c r="J170" s="31"/>
      <c r="K170" s="31"/>
      <c r="L170" s="32"/>
      <c r="M170" s="155"/>
      <c r="N170" s="156"/>
      <c r="O170" s="52"/>
      <c r="P170" s="52"/>
      <c r="Q170" s="52"/>
      <c r="R170" s="52"/>
      <c r="S170" s="52"/>
      <c r="T170" s="53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T170" s="16" t="s">
        <v>144</v>
      </c>
      <c r="AU170" s="16" t="s">
        <v>132</v>
      </c>
    </row>
    <row r="171" spans="1:65" s="13" customFormat="1" ht="10.199999999999999">
      <c r="B171" s="157"/>
      <c r="D171" s="152" t="s">
        <v>136</v>
      </c>
      <c r="E171" s="158" t="s">
        <v>3</v>
      </c>
      <c r="F171" s="159" t="s">
        <v>241</v>
      </c>
      <c r="H171" s="160">
        <v>50</v>
      </c>
      <c r="I171" s="161"/>
      <c r="L171" s="157"/>
      <c r="M171" s="162"/>
      <c r="N171" s="163"/>
      <c r="O171" s="163"/>
      <c r="P171" s="163"/>
      <c r="Q171" s="163"/>
      <c r="R171" s="163"/>
      <c r="S171" s="163"/>
      <c r="T171" s="164"/>
      <c r="AT171" s="158" t="s">
        <v>136</v>
      </c>
      <c r="AU171" s="158" t="s">
        <v>132</v>
      </c>
      <c r="AV171" s="13" t="s">
        <v>81</v>
      </c>
      <c r="AW171" s="13" t="s">
        <v>33</v>
      </c>
      <c r="AX171" s="13" t="s">
        <v>79</v>
      </c>
      <c r="AY171" s="158" t="s">
        <v>123</v>
      </c>
    </row>
    <row r="172" spans="1:65" s="2" customFormat="1" ht="24.15" customHeight="1">
      <c r="A172" s="31"/>
      <c r="B172" s="137"/>
      <c r="C172" s="138" t="s">
        <v>267</v>
      </c>
      <c r="D172" s="138" t="s">
        <v>127</v>
      </c>
      <c r="E172" s="139" t="s">
        <v>268</v>
      </c>
      <c r="F172" s="140" t="s">
        <v>269</v>
      </c>
      <c r="G172" s="141" t="s">
        <v>149</v>
      </c>
      <c r="H172" s="142">
        <v>50</v>
      </c>
      <c r="I172" s="143"/>
      <c r="J172" s="144">
        <f>ROUND(I172*H172,2)</f>
        <v>0</v>
      </c>
      <c r="K172" s="145"/>
      <c r="L172" s="32"/>
      <c r="M172" s="146" t="s">
        <v>3</v>
      </c>
      <c r="N172" s="147" t="s">
        <v>42</v>
      </c>
      <c r="O172" s="52"/>
      <c r="P172" s="148">
        <f>O172*H172</f>
        <v>0</v>
      </c>
      <c r="Q172" s="148">
        <v>2.0999999999999999E-3</v>
      </c>
      <c r="R172" s="148">
        <f>Q172*H172</f>
        <v>0.105</v>
      </c>
      <c r="S172" s="148">
        <v>0</v>
      </c>
      <c r="T172" s="149">
        <f>S172*H172</f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50" t="s">
        <v>131</v>
      </c>
      <c r="AT172" s="150" t="s">
        <v>127</v>
      </c>
      <c r="AU172" s="150" t="s">
        <v>132</v>
      </c>
      <c r="AY172" s="16" t="s">
        <v>123</v>
      </c>
      <c r="BE172" s="151">
        <f>IF(N172="základní",J172,0)</f>
        <v>0</v>
      </c>
      <c r="BF172" s="151">
        <f>IF(N172="snížená",J172,0)</f>
        <v>0</v>
      </c>
      <c r="BG172" s="151">
        <f>IF(N172="zákl. přenesená",J172,0)</f>
        <v>0</v>
      </c>
      <c r="BH172" s="151">
        <f>IF(N172="sníž. přenesená",J172,0)</f>
        <v>0</v>
      </c>
      <c r="BI172" s="151">
        <f>IF(N172="nulová",J172,0)</f>
        <v>0</v>
      </c>
      <c r="BJ172" s="16" t="s">
        <v>79</v>
      </c>
      <c r="BK172" s="151">
        <f>ROUND(I172*H172,2)</f>
        <v>0</v>
      </c>
      <c r="BL172" s="16" t="s">
        <v>131</v>
      </c>
      <c r="BM172" s="150" t="s">
        <v>270</v>
      </c>
    </row>
    <row r="173" spans="1:65" s="2" customFormat="1" ht="10.199999999999999">
      <c r="A173" s="31"/>
      <c r="B173" s="32"/>
      <c r="C173" s="31"/>
      <c r="D173" s="165" t="s">
        <v>144</v>
      </c>
      <c r="E173" s="31"/>
      <c r="F173" s="166" t="s">
        <v>271</v>
      </c>
      <c r="G173" s="31"/>
      <c r="H173" s="31"/>
      <c r="I173" s="154"/>
      <c r="J173" s="31"/>
      <c r="K173" s="31"/>
      <c r="L173" s="32"/>
      <c r="M173" s="155"/>
      <c r="N173" s="156"/>
      <c r="O173" s="52"/>
      <c r="P173" s="52"/>
      <c r="Q173" s="52"/>
      <c r="R173" s="52"/>
      <c r="S173" s="52"/>
      <c r="T173" s="53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T173" s="16" t="s">
        <v>144</v>
      </c>
      <c r="AU173" s="16" t="s">
        <v>132</v>
      </c>
    </row>
    <row r="174" spans="1:65" s="13" customFormat="1" ht="10.199999999999999">
      <c r="B174" s="157"/>
      <c r="D174" s="152" t="s">
        <v>136</v>
      </c>
      <c r="E174" s="158" t="s">
        <v>3</v>
      </c>
      <c r="F174" s="159" t="s">
        <v>241</v>
      </c>
      <c r="H174" s="160">
        <v>50</v>
      </c>
      <c r="I174" s="161"/>
      <c r="L174" s="157"/>
      <c r="M174" s="162"/>
      <c r="N174" s="163"/>
      <c r="O174" s="163"/>
      <c r="P174" s="163"/>
      <c r="Q174" s="163"/>
      <c r="R174" s="163"/>
      <c r="S174" s="163"/>
      <c r="T174" s="164"/>
      <c r="AT174" s="158" t="s">
        <v>136</v>
      </c>
      <c r="AU174" s="158" t="s">
        <v>132</v>
      </c>
      <c r="AV174" s="13" t="s">
        <v>81</v>
      </c>
      <c r="AW174" s="13" t="s">
        <v>33</v>
      </c>
      <c r="AX174" s="13" t="s">
        <v>79</v>
      </c>
      <c r="AY174" s="158" t="s">
        <v>123</v>
      </c>
    </row>
    <row r="175" spans="1:65" s="2" customFormat="1" ht="33" customHeight="1">
      <c r="A175" s="31"/>
      <c r="B175" s="137"/>
      <c r="C175" s="138" t="s">
        <v>272</v>
      </c>
      <c r="D175" s="138" t="s">
        <v>127</v>
      </c>
      <c r="E175" s="139" t="s">
        <v>273</v>
      </c>
      <c r="F175" s="140" t="s">
        <v>274</v>
      </c>
      <c r="G175" s="141" t="s">
        <v>149</v>
      </c>
      <c r="H175" s="142">
        <v>50</v>
      </c>
      <c r="I175" s="143"/>
      <c r="J175" s="144">
        <f>ROUND(I175*H175,2)</f>
        <v>0</v>
      </c>
      <c r="K175" s="145"/>
      <c r="L175" s="32"/>
      <c r="M175" s="146" t="s">
        <v>3</v>
      </c>
      <c r="N175" s="147" t="s">
        <v>42</v>
      </c>
      <c r="O175" s="52"/>
      <c r="P175" s="148">
        <f>O175*H175</f>
        <v>0</v>
      </c>
      <c r="Q175" s="148">
        <v>0</v>
      </c>
      <c r="R175" s="148">
        <f>Q175*H175</f>
        <v>0</v>
      </c>
      <c r="S175" s="148">
        <v>0</v>
      </c>
      <c r="T175" s="149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50" t="s">
        <v>131</v>
      </c>
      <c r="AT175" s="150" t="s">
        <v>127</v>
      </c>
      <c r="AU175" s="150" t="s">
        <v>132</v>
      </c>
      <c r="AY175" s="16" t="s">
        <v>123</v>
      </c>
      <c r="BE175" s="151">
        <f>IF(N175="základní",J175,0)</f>
        <v>0</v>
      </c>
      <c r="BF175" s="151">
        <f>IF(N175="snížená",J175,0)</f>
        <v>0</v>
      </c>
      <c r="BG175" s="151">
        <f>IF(N175="zákl. přenesená",J175,0)</f>
        <v>0</v>
      </c>
      <c r="BH175" s="151">
        <f>IF(N175="sníž. přenesená",J175,0)</f>
        <v>0</v>
      </c>
      <c r="BI175" s="151">
        <f>IF(N175="nulová",J175,0)</f>
        <v>0</v>
      </c>
      <c r="BJ175" s="16" t="s">
        <v>79</v>
      </c>
      <c r="BK175" s="151">
        <f>ROUND(I175*H175,2)</f>
        <v>0</v>
      </c>
      <c r="BL175" s="16" t="s">
        <v>131</v>
      </c>
      <c r="BM175" s="150" t="s">
        <v>275</v>
      </c>
    </row>
    <row r="176" spans="1:65" s="2" customFormat="1" ht="10.199999999999999">
      <c r="A176" s="31"/>
      <c r="B176" s="32"/>
      <c r="C176" s="31"/>
      <c r="D176" s="165" t="s">
        <v>144</v>
      </c>
      <c r="E176" s="31"/>
      <c r="F176" s="166" t="s">
        <v>276</v>
      </c>
      <c r="G176" s="31"/>
      <c r="H176" s="31"/>
      <c r="I176" s="154"/>
      <c r="J176" s="31"/>
      <c r="K176" s="31"/>
      <c r="L176" s="32"/>
      <c r="M176" s="155"/>
      <c r="N176" s="156"/>
      <c r="O176" s="52"/>
      <c r="P176" s="52"/>
      <c r="Q176" s="52"/>
      <c r="R176" s="52"/>
      <c r="S176" s="52"/>
      <c r="T176" s="53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T176" s="16" t="s">
        <v>144</v>
      </c>
      <c r="AU176" s="16" t="s">
        <v>132</v>
      </c>
    </row>
    <row r="177" spans="1:65" s="13" customFormat="1" ht="10.199999999999999">
      <c r="B177" s="157"/>
      <c r="D177" s="152" t="s">
        <v>136</v>
      </c>
      <c r="E177" s="158" t="s">
        <v>3</v>
      </c>
      <c r="F177" s="159" t="s">
        <v>241</v>
      </c>
      <c r="H177" s="160">
        <v>50</v>
      </c>
      <c r="I177" s="161"/>
      <c r="L177" s="157"/>
      <c r="M177" s="162"/>
      <c r="N177" s="163"/>
      <c r="O177" s="163"/>
      <c r="P177" s="163"/>
      <c r="Q177" s="163"/>
      <c r="R177" s="163"/>
      <c r="S177" s="163"/>
      <c r="T177" s="164"/>
      <c r="AT177" s="158" t="s">
        <v>136</v>
      </c>
      <c r="AU177" s="158" t="s">
        <v>132</v>
      </c>
      <c r="AV177" s="13" t="s">
        <v>81</v>
      </c>
      <c r="AW177" s="13" t="s">
        <v>33</v>
      </c>
      <c r="AX177" s="13" t="s">
        <v>79</v>
      </c>
      <c r="AY177" s="158" t="s">
        <v>123</v>
      </c>
    </row>
    <row r="178" spans="1:65" s="12" customFormat="1" ht="20.85" customHeight="1">
      <c r="B178" s="124"/>
      <c r="D178" s="125" t="s">
        <v>70</v>
      </c>
      <c r="E178" s="135" t="s">
        <v>277</v>
      </c>
      <c r="F178" s="135" t="s">
        <v>278</v>
      </c>
      <c r="I178" s="127"/>
      <c r="J178" s="136">
        <f>BK178</f>
        <v>0</v>
      </c>
      <c r="L178" s="124"/>
      <c r="M178" s="129"/>
      <c r="N178" s="130"/>
      <c r="O178" s="130"/>
      <c r="P178" s="131">
        <f>SUM(P179:P180)</f>
        <v>0</v>
      </c>
      <c r="Q178" s="130"/>
      <c r="R178" s="131">
        <f>SUM(R179:R180)</f>
        <v>0</v>
      </c>
      <c r="S178" s="130"/>
      <c r="T178" s="132">
        <f>SUM(T179:T180)</f>
        <v>0</v>
      </c>
      <c r="AR178" s="125" t="s">
        <v>79</v>
      </c>
      <c r="AT178" s="133" t="s">
        <v>70</v>
      </c>
      <c r="AU178" s="133" t="s">
        <v>81</v>
      </c>
      <c r="AY178" s="125" t="s">
        <v>123</v>
      </c>
      <c r="BK178" s="134">
        <f>SUM(BK179:BK180)</f>
        <v>0</v>
      </c>
    </row>
    <row r="179" spans="1:65" s="2" customFormat="1" ht="37.799999999999997" customHeight="1">
      <c r="A179" s="31"/>
      <c r="B179" s="137"/>
      <c r="C179" s="138" t="s">
        <v>279</v>
      </c>
      <c r="D179" s="138" t="s">
        <v>127</v>
      </c>
      <c r="E179" s="139" t="s">
        <v>280</v>
      </c>
      <c r="F179" s="140" t="s">
        <v>281</v>
      </c>
      <c r="G179" s="141" t="s">
        <v>160</v>
      </c>
      <c r="H179" s="142">
        <v>2.694</v>
      </c>
      <c r="I179" s="143"/>
      <c r="J179" s="144">
        <f>ROUND(I179*H179,2)</f>
        <v>0</v>
      </c>
      <c r="K179" s="145"/>
      <c r="L179" s="32"/>
      <c r="M179" s="146" t="s">
        <v>3</v>
      </c>
      <c r="N179" s="147" t="s">
        <v>42</v>
      </c>
      <c r="O179" s="52"/>
      <c r="P179" s="148">
        <f>O179*H179</f>
        <v>0</v>
      </c>
      <c r="Q179" s="148">
        <v>0</v>
      </c>
      <c r="R179" s="148">
        <f>Q179*H179</f>
        <v>0</v>
      </c>
      <c r="S179" s="148">
        <v>0</v>
      </c>
      <c r="T179" s="149">
        <f>S179*H179</f>
        <v>0</v>
      </c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R179" s="150" t="s">
        <v>131</v>
      </c>
      <c r="AT179" s="150" t="s">
        <v>127</v>
      </c>
      <c r="AU179" s="150" t="s">
        <v>132</v>
      </c>
      <c r="AY179" s="16" t="s">
        <v>123</v>
      </c>
      <c r="BE179" s="151">
        <f>IF(N179="základní",J179,0)</f>
        <v>0</v>
      </c>
      <c r="BF179" s="151">
        <f>IF(N179="snížená",J179,0)</f>
        <v>0</v>
      </c>
      <c r="BG179" s="151">
        <f>IF(N179="zákl. přenesená",J179,0)</f>
        <v>0</v>
      </c>
      <c r="BH179" s="151">
        <f>IF(N179="sníž. přenesená",J179,0)</f>
        <v>0</v>
      </c>
      <c r="BI179" s="151">
        <f>IF(N179="nulová",J179,0)</f>
        <v>0</v>
      </c>
      <c r="BJ179" s="16" t="s">
        <v>79</v>
      </c>
      <c r="BK179" s="151">
        <f>ROUND(I179*H179,2)</f>
        <v>0</v>
      </c>
      <c r="BL179" s="16" t="s">
        <v>131</v>
      </c>
      <c r="BM179" s="150" t="s">
        <v>282</v>
      </c>
    </row>
    <row r="180" spans="1:65" s="2" customFormat="1" ht="10.199999999999999">
      <c r="A180" s="31"/>
      <c r="B180" s="32"/>
      <c r="C180" s="31"/>
      <c r="D180" s="165" t="s">
        <v>144</v>
      </c>
      <c r="E180" s="31"/>
      <c r="F180" s="166" t="s">
        <v>283</v>
      </c>
      <c r="G180" s="31"/>
      <c r="H180" s="31"/>
      <c r="I180" s="154"/>
      <c r="J180" s="31"/>
      <c r="K180" s="31"/>
      <c r="L180" s="32"/>
      <c r="M180" s="155"/>
      <c r="N180" s="156"/>
      <c r="O180" s="52"/>
      <c r="P180" s="52"/>
      <c r="Q180" s="52"/>
      <c r="R180" s="52"/>
      <c r="S180" s="52"/>
      <c r="T180" s="53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T180" s="16" t="s">
        <v>144</v>
      </c>
      <c r="AU180" s="16" t="s">
        <v>132</v>
      </c>
    </row>
    <row r="181" spans="1:65" s="12" customFormat="1" ht="22.8" customHeight="1">
      <c r="B181" s="124"/>
      <c r="D181" s="125" t="s">
        <v>70</v>
      </c>
      <c r="E181" s="135" t="s">
        <v>284</v>
      </c>
      <c r="F181" s="135" t="s">
        <v>285</v>
      </c>
      <c r="I181" s="127"/>
      <c r="J181" s="136">
        <f>BK181</f>
        <v>0</v>
      </c>
      <c r="L181" s="124"/>
      <c r="M181" s="129"/>
      <c r="N181" s="130"/>
      <c r="O181" s="130"/>
      <c r="P181" s="131">
        <f>SUM(P182:P184)</f>
        <v>0</v>
      </c>
      <c r="Q181" s="130"/>
      <c r="R181" s="131">
        <f>SUM(R182:R184)</f>
        <v>0</v>
      </c>
      <c r="S181" s="130"/>
      <c r="T181" s="132">
        <f>SUM(T182:T184)</f>
        <v>0</v>
      </c>
      <c r="AR181" s="125" t="s">
        <v>79</v>
      </c>
      <c r="AT181" s="133" t="s">
        <v>70</v>
      </c>
      <c r="AU181" s="133" t="s">
        <v>79</v>
      </c>
      <c r="AY181" s="125" t="s">
        <v>123</v>
      </c>
      <c r="BK181" s="134">
        <f>SUM(BK182:BK184)</f>
        <v>0</v>
      </c>
    </row>
    <row r="182" spans="1:65" s="2" customFormat="1" ht="37.799999999999997" customHeight="1">
      <c r="A182" s="31"/>
      <c r="B182" s="137"/>
      <c r="C182" s="138" t="s">
        <v>286</v>
      </c>
      <c r="D182" s="138" t="s">
        <v>127</v>
      </c>
      <c r="E182" s="139" t="s">
        <v>287</v>
      </c>
      <c r="F182" s="140" t="s">
        <v>288</v>
      </c>
      <c r="G182" s="141" t="s">
        <v>160</v>
      </c>
      <c r="H182" s="142">
        <v>1.1000000000000001</v>
      </c>
      <c r="I182" s="143"/>
      <c r="J182" s="144">
        <f>ROUND(I182*H182,2)</f>
        <v>0</v>
      </c>
      <c r="K182" s="145"/>
      <c r="L182" s="32"/>
      <c r="M182" s="146" t="s">
        <v>3</v>
      </c>
      <c r="N182" s="147" t="s">
        <v>42</v>
      </c>
      <c r="O182" s="52"/>
      <c r="P182" s="148">
        <f>O182*H182</f>
        <v>0</v>
      </c>
      <c r="Q182" s="148">
        <v>0</v>
      </c>
      <c r="R182" s="148">
        <f>Q182*H182</f>
        <v>0</v>
      </c>
      <c r="S182" s="148">
        <v>0</v>
      </c>
      <c r="T182" s="149">
        <f>S182*H182</f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50" t="s">
        <v>131</v>
      </c>
      <c r="AT182" s="150" t="s">
        <v>127</v>
      </c>
      <c r="AU182" s="150" t="s">
        <v>81</v>
      </c>
      <c r="AY182" s="16" t="s">
        <v>123</v>
      </c>
      <c r="BE182" s="151">
        <f>IF(N182="základní",J182,0)</f>
        <v>0</v>
      </c>
      <c r="BF182" s="151">
        <f>IF(N182="snížená",J182,0)</f>
        <v>0</v>
      </c>
      <c r="BG182" s="151">
        <f>IF(N182="zákl. přenesená",J182,0)</f>
        <v>0</v>
      </c>
      <c r="BH182" s="151">
        <f>IF(N182="sníž. přenesená",J182,0)</f>
        <v>0</v>
      </c>
      <c r="BI182" s="151">
        <f>IF(N182="nulová",J182,0)</f>
        <v>0</v>
      </c>
      <c r="BJ182" s="16" t="s">
        <v>79</v>
      </c>
      <c r="BK182" s="151">
        <f>ROUND(I182*H182,2)</f>
        <v>0</v>
      </c>
      <c r="BL182" s="16" t="s">
        <v>131</v>
      </c>
      <c r="BM182" s="150" t="s">
        <v>289</v>
      </c>
    </row>
    <row r="183" spans="1:65" s="2" customFormat="1" ht="48.6" customHeight="1">
      <c r="A183" s="31"/>
      <c r="B183" s="32"/>
      <c r="C183" s="31"/>
      <c r="D183" s="152" t="s">
        <v>134</v>
      </c>
      <c r="E183" s="31"/>
      <c r="F183" s="153" t="s">
        <v>290</v>
      </c>
      <c r="G183" s="31"/>
      <c r="H183" s="31"/>
      <c r="I183" s="154"/>
      <c r="J183" s="31"/>
      <c r="K183" s="31"/>
      <c r="L183" s="32"/>
      <c r="M183" s="155"/>
      <c r="N183" s="156"/>
      <c r="O183" s="52"/>
      <c r="P183" s="52"/>
      <c r="Q183" s="52"/>
      <c r="R183" s="52"/>
      <c r="S183" s="52"/>
      <c r="T183" s="53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T183" s="16" t="s">
        <v>134</v>
      </c>
      <c r="AU183" s="16" t="s">
        <v>81</v>
      </c>
    </row>
    <row r="184" spans="1:65" s="13" customFormat="1" ht="10.199999999999999">
      <c r="B184" s="157"/>
      <c r="D184" s="152" t="s">
        <v>136</v>
      </c>
      <c r="E184" s="158" t="s">
        <v>3</v>
      </c>
      <c r="F184" s="159" t="s">
        <v>291</v>
      </c>
      <c r="H184" s="160">
        <v>1.1000000000000001</v>
      </c>
      <c r="I184" s="161"/>
      <c r="L184" s="157"/>
      <c r="M184" s="162"/>
      <c r="N184" s="163"/>
      <c r="O184" s="163"/>
      <c r="P184" s="163"/>
      <c r="Q184" s="163"/>
      <c r="R184" s="163"/>
      <c r="S184" s="163"/>
      <c r="T184" s="164"/>
      <c r="AT184" s="158" t="s">
        <v>136</v>
      </c>
      <c r="AU184" s="158" t="s">
        <v>81</v>
      </c>
      <c r="AV184" s="13" t="s">
        <v>81</v>
      </c>
      <c r="AW184" s="13" t="s">
        <v>33</v>
      </c>
      <c r="AX184" s="13" t="s">
        <v>79</v>
      </c>
      <c r="AY184" s="158" t="s">
        <v>123</v>
      </c>
    </row>
    <row r="185" spans="1:65" s="12" customFormat="1" ht="25.95" customHeight="1">
      <c r="B185" s="124"/>
      <c r="D185" s="125" t="s">
        <v>70</v>
      </c>
      <c r="E185" s="126" t="s">
        <v>292</v>
      </c>
      <c r="F185" s="126" t="s">
        <v>293</v>
      </c>
      <c r="I185" s="127"/>
      <c r="J185" s="128">
        <f>BK185</f>
        <v>0</v>
      </c>
      <c r="L185" s="124"/>
      <c r="M185" s="129"/>
      <c r="N185" s="130"/>
      <c r="O185" s="130"/>
      <c r="P185" s="131">
        <f>P186+P189+P205</f>
        <v>0</v>
      </c>
      <c r="Q185" s="130"/>
      <c r="R185" s="131">
        <f>R186+R189+R205</f>
        <v>3.4799999999999998E-2</v>
      </c>
      <c r="S185" s="130"/>
      <c r="T185" s="132">
        <f>T186+T189+T205</f>
        <v>0</v>
      </c>
      <c r="AR185" s="125" t="s">
        <v>81</v>
      </c>
      <c r="AT185" s="133" t="s">
        <v>70</v>
      </c>
      <c r="AU185" s="133" t="s">
        <v>71</v>
      </c>
      <c r="AY185" s="125" t="s">
        <v>123</v>
      </c>
      <c r="BK185" s="134">
        <f>BK186+BK189+BK205</f>
        <v>0</v>
      </c>
    </row>
    <row r="186" spans="1:65" s="12" customFormat="1" ht="22.8" customHeight="1">
      <c r="B186" s="124"/>
      <c r="D186" s="125" t="s">
        <v>70</v>
      </c>
      <c r="E186" s="135" t="s">
        <v>294</v>
      </c>
      <c r="F186" s="135" t="s">
        <v>295</v>
      </c>
      <c r="I186" s="127"/>
      <c r="J186" s="136">
        <f>BK186</f>
        <v>0</v>
      </c>
      <c r="L186" s="124"/>
      <c r="M186" s="129"/>
      <c r="N186" s="130"/>
      <c r="O186" s="130"/>
      <c r="P186" s="131">
        <f>SUM(P187:P188)</f>
        <v>0</v>
      </c>
      <c r="Q186" s="130"/>
      <c r="R186" s="131">
        <f>SUM(R187:R188)</f>
        <v>0</v>
      </c>
      <c r="S186" s="130"/>
      <c r="T186" s="132">
        <f>SUM(T187:T188)</f>
        <v>0</v>
      </c>
      <c r="AR186" s="125" t="s">
        <v>81</v>
      </c>
      <c r="AT186" s="133" t="s">
        <v>70</v>
      </c>
      <c r="AU186" s="133" t="s">
        <v>79</v>
      </c>
      <c r="AY186" s="125" t="s">
        <v>123</v>
      </c>
      <c r="BK186" s="134">
        <f>SUM(BK187:BK188)</f>
        <v>0</v>
      </c>
    </row>
    <row r="187" spans="1:65" s="2" customFormat="1" ht="16.5" customHeight="1">
      <c r="A187" s="31"/>
      <c r="B187" s="137"/>
      <c r="C187" s="138" t="s">
        <v>296</v>
      </c>
      <c r="D187" s="138" t="s">
        <v>127</v>
      </c>
      <c r="E187" s="139" t="s">
        <v>297</v>
      </c>
      <c r="F187" s="140" t="s">
        <v>298</v>
      </c>
      <c r="G187" s="141" t="s">
        <v>213</v>
      </c>
      <c r="H187" s="142">
        <v>1</v>
      </c>
      <c r="I187" s="143"/>
      <c r="J187" s="144">
        <f>ROUND(I187*H187,2)</f>
        <v>0</v>
      </c>
      <c r="K187" s="145"/>
      <c r="L187" s="32"/>
      <c r="M187" s="146" t="s">
        <v>3</v>
      </c>
      <c r="N187" s="147" t="s">
        <v>42</v>
      </c>
      <c r="O187" s="52"/>
      <c r="P187" s="148">
        <f>O187*H187</f>
        <v>0</v>
      </c>
      <c r="Q187" s="148">
        <v>0</v>
      </c>
      <c r="R187" s="148">
        <f>Q187*H187</f>
        <v>0</v>
      </c>
      <c r="S187" s="148">
        <v>0</v>
      </c>
      <c r="T187" s="149">
        <f>S187*H187</f>
        <v>0</v>
      </c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R187" s="150" t="s">
        <v>230</v>
      </c>
      <c r="AT187" s="150" t="s">
        <v>127</v>
      </c>
      <c r="AU187" s="150" t="s">
        <v>81</v>
      </c>
      <c r="AY187" s="16" t="s">
        <v>123</v>
      </c>
      <c r="BE187" s="151">
        <f>IF(N187="základní",J187,0)</f>
        <v>0</v>
      </c>
      <c r="BF187" s="151">
        <f>IF(N187="snížená",J187,0)</f>
        <v>0</v>
      </c>
      <c r="BG187" s="151">
        <f>IF(N187="zákl. přenesená",J187,0)</f>
        <v>0</v>
      </c>
      <c r="BH187" s="151">
        <f>IF(N187="sníž. přenesená",J187,0)</f>
        <v>0</v>
      </c>
      <c r="BI187" s="151">
        <f>IF(N187="nulová",J187,0)</f>
        <v>0</v>
      </c>
      <c r="BJ187" s="16" t="s">
        <v>79</v>
      </c>
      <c r="BK187" s="151">
        <f>ROUND(I187*H187,2)</f>
        <v>0</v>
      </c>
      <c r="BL187" s="16" t="s">
        <v>230</v>
      </c>
      <c r="BM187" s="150" t="s">
        <v>299</v>
      </c>
    </row>
    <row r="188" spans="1:65" s="2" customFormat="1" ht="96">
      <c r="A188" s="31"/>
      <c r="B188" s="32"/>
      <c r="C188" s="31"/>
      <c r="D188" s="152" t="s">
        <v>134</v>
      </c>
      <c r="E188" s="31"/>
      <c r="F188" s="153" t="s">
        <v>300</v>
      </c>
      <c r="G188" s="31"/>
      <c r="H188" s="31"/>
      <c r="I188" s="154"/>
      <c r="J188" s="31"/>
      <c r="K188" s="31"/>
      <c r="L188" s="32"/>
      <c r="M188" s="155"/>
      <c r="N188" s="156"/>
      <c r="O188" s="52"/>
      <c r="P188" s="52"/>
      <c r="Q188" s="52"/>
      <c r="R188" s="52"/>
      <c r="S188" s="52"/>
      <c r="T188" s="53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T188" s="16" t="s">
        <v>134</v>
      </c>
      <c r="AU188" s="16" t="s">
        <v>81</v>
      </c>
    </row>
    <row r="189" spans="1:65" s="12" customFormat="1" ht="22.8" customHeight="1">
      <c r="B189" s="124"/>
      <c r="D189" s="125" t="s">
        <v>70</v>
      </c>
      <c r="E189" s="135" t="s">
        <v>301</v>
      </c>
      <c r="F189" s="135" t="s">
        <v>302</v>
      </c>
      <c r="I189" s="127"/>
      <c r="J189" s="136">
        <f>BK189</f>
        <v>0</v>
      </c>
      <c r="L189" s="124"/>
      <c r="M189" s="129"/>
      <c r="N189" s="130"/>
      <c r="O189" s="130"/>
      <c r="P189" s="131">
        <f>SUM(P190:P204)</f>
        <v>0</v>
      </c>
      <c r="Q189" s="130"/>
      <c r="R189" s="131">
        <f>SUM(R190:R204)</f>
        <v>0</v>
      </c>
      <c r="S189" s="130"/>
      <c r="T189" s="132">
        <f>SUM(T190:T204)</f>
        <v>0</v>
      </c>
      <c r="AR189" s="125" t="s">
        <v>81</v>
      </c>
      <c r="AT189" s="133" t="s">
        <v>70</v>
      </c>
      <c r="AU189" s="133" t="s">
        <v>79</v>
      </c>
      <c r="AY189" s="125" t="s">
        <v>123</v>
      </c>
      <c r="BK189" s="134">
        <f>SUM(BK190:BK204)</f>
        <v>0</v>
      </c>
    </row>
    <row r="190" spans="1:65" s="2" customFormat="1" ht="24.15" customHeight="1">
      <c r="A190" s="31"/>
      <c r="B190" s="137"/>
      <c r="C190" s="138" t="s">
        <v>303</v>
      </c>
      <c r="D190" s="138" t="s">
        <v>127</v>
      </c>
      <c r="E190" s="139" t="s">
        <v>304</v>
      </c>
      <c r="F190" s="140" t="s">
        <v>305</v>
      </c>
      <c r="G190" s="141" t="s">
        <v>306</v>
      </c>
      <c r="H190" s="142">
        <v>1</v>
      </c>
      <c r="I190" s="143"/>
      <c r="J190" s="144">
        <f>ROUND(I190*H190,2)</f>
        <v>0</v>
      </c>
      <c r="K190" s="145"/>
      <c r="L190" s="32"/>
      <c r="M190" s="146" t="s">
        <v>3</v>
      </c>
      <c r="N190" s="147" t="s">
        <v>42</v>
      </c>
      <c r="O190" s="52"/>
      <c r="P190" s="148">
        <f>O190*H190</f>
        <v>0</v>
      </c>
      <c r="Q190" s="148">
        <v>0</v>
      </c>
      <c r="R190" s="148">
        <f>Q190*H190</f>
        <v>0</v>
      </c>
      <c r="S190" s="148">
        <v>0</v>
      </c>
      <c r="T190" s="149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50" t="s">
        <v>230</v>
      </c>
      <c r="AT190" s="150" t="s">
        <v>127</v>
      </c>
      <c r="AU190" s="150" t="s">
        <v>81</v>
      </c>
      <c r="AY190" s="16" t="s">
        <v>123</v>
      </c>
      <c r="BE190" s="151">
        <f>IF(N190="základní",J190,0)</f>
        <v>0</v>
      </c>
      <c r="BF190" s="151">
        <f>IF(N190="snížená",J190,0)</f>
        <v>0</v>
      </c>
      <c r="BG190" s="151">
        <f>IF(N190="zákl. přenesená",J190,0)</f>
        <v>0</v>
      </c>
      <c r="BH190" s="151">
        <f>IF(N190="sníž. přenesená",J190,0)</f>
        <v>0</v>
      </c>
      <c r="BI190" s="151">
        <f>IF(N190="nulová",J190,0)</f>
        <v>0</v>
      </c>
      <c r="BJ190" s="16" t="s">
        <v>79</v>
      </c>
      <c r="BK190" s="151">
        <f>ROUND(I190*H190,2)</f>
        <v>0</v>
      </c>
      <c r="BL190" s="16" t="s">
        <v>230</v>
      </c>
      <c r="BM190" s="150" t="s">
        <v>307</v>
      </c>
    </row>
    <row r="191" spans="1:65" s="2" customFormat="1" ht="21.75" customHeight="1">
      <c r="A191" s="31"/>
      <c r="B191" s="137"/>
      <c r="C191" s="138" t="s">
        <v>308</v>
      </c>
      <c r="D191" s="138" t="s">
        <v>127</v>
      </c>
      <c r="E191" s="139" t="s">
        <v>309</v>
      </c>
      <c r="F191" s="140" t="s">
        <v>310</v>
      </c>
      <c r="G191" s="141" t="s">
        <v>306</v>
      </c>
      <c r="H191" s="142">
        <v>1</v>
      </c>
      <c r="I191" s="143"/>
      <c r="J191" s="144">
        <f>ROUND(I191*H191,2)</f>
        <v>0</v>
      </c>
      <c r="K191" s="145"/>
      <c r="L191" s="32"/>
      <c r="M191" s="146" t="s">
        <v>3</v>
      </c>
      <c r="N191" s="147" t="s">
        <v>42</v>
      </c>
      <c r="O191" s="52"/>
      <c r="P191" s="148">
        <f>O191*H191</f>
        <v>0</v>
      </c>
      <c r="Q191" s="148">
        <v>0</v>
      </c>
      <c r="R191" s="148">
        <f>Q191*H191</f>
        <v>0</v>
      </c>
      <c r="S191" s="148">
        <v>0</v>
      </c>
      <c r="T191" s="149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50" t="s">
        <v>230</v>
      </c>
      <c r="AT191" s="150" t="s">
        <v>127</v>
      </c>
      <c r="AU191" s="150" t="s">
        <v>81</v>
      </c>
      <c r="AY191" s="16" t="s">
        <v>123</v>
      </c>
      <c r="BE191" s="151">
        <f>IF(N191="základní",J191,0)</f>
        <v>0</v>
      </c>
      <c r="BF191" s="151">
        <f>IF(N191="snížená",J191,0)</f>
        <v>0</v>
      </c>
      <c r="BG191" s="151">
        <f>IF(N191="zákl. přenesená",J191,0)</f>
        <v>0</v>
      </c>
      <c r="BH191" s="151">
        <f>IF(N191="sníž. přenesená",J191,0)</f>
        <v>0</v>
      </c>
      <c r="BI191" s="151">
        <f>IF(N191="nulová",J191,0)</f>
        <v>0</v>
      </c>
      <c r="BJ191" s="16" t="s">
        <v>79</v>
      </c>
      <c r="BK191" s="151">
        <f>ROUND(I191*H191,2)</f>
        <v>0</v>
      </c>
      <c r="BL191" s="16" t="s">
        <v>230</v>
      </c>
      <c r="BM191" s="150" t="s">
        <v>311</v>
      </c>
    </row>
    <row r="192" spans="1:65" s="2" customFormat="1" ht="28.8">
      <c r="A192" s="31"/>
      <c r="B192" s="32"/>
      <c r="C192" s="31"/>
      <c r="D192" s="152" t="s">
        <v>134</v>
      </c>
      <c r="E192" s="31"/>
      <c r="F192" s="153" t="s">
        <v>312</v>
      </c>
      <c r="G192" s="31"/>
      <c r="H192" s="31"/>
      <c r="I192" s="154"/>
      <c r="J192" s="31"/>
      <c r="K192" s="31"/>
      <c r="L192" s="32"/>
      <c r="M192" s="155"/>
      <c r="N192" s="156"/>
      <c r="O192" s="52"/>
      <c r="P192" s="52"/>
      <c r="Q192" s="52"/>
      <c r="R192" s="52"/>
      <c r="S192" s="52"/>
      <c r="T192" s="53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T192" s="16" t="s">
        <v>134</v>
      </c>
      <c r="AU192" s="16" t="s">
        <v>81</v>
      </c>
    </row>
    <row r="193" spans="1:65" s="2" customFormat="1" ht="16.5" customHeight="1">
      <c r="A193" s="31"/>
      <c r="B193" s="137"/>
      <c r="C193" s="138" t="s">
        <v>313</v>
      </c>
      <c r="D193" s="138" t="s">
        <v>127</v>
      </c>
      <c r="E193" s="139" t="s">
        <v>314</v>
      </c>
      <c r="F193" s="140" t="s">
        <v>315</v>
      </c>
      <c r="G193" s="141" t="s">
        <v>306</v>
      </c>
      <c r="H193" s="142">
        <v>1</v>
      </c>
      <c r="I193" s="143"/>
      <c r="J193" s="144">
        <f>ROUND(I193*H193,2)</f>
        <v>0</v>
      </c>
      <c r="K193" s="145"/>
      <c r="L193" s="32"/>
      <c r="M193" s="146" t="s">
        <v>3</v>
      </c>
      <c r="N193" s="147" t="s">
        <v>42</v>
      </c>
      <c r="O193" s="52"/>
      <c r="P193" s="148">
        <f>O193*H193</f>
        <v>0</v>
      </c>
      <c r="Q193" s="148">
        <v>0</v>
      </c>
      <c r="R193" s="148">
        <f>Q193*H193</f>
        <v>0</v>
      </c>
      <c r="S193" s="148">
        <v>0</v>
      </c>
      <c r="T193" s="149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50" t="s">
        <v>230</v>
      </c>
      <c r="AT193" s="150" t="s">
        <v>127</v>
      </c>
      <c r="AU193" s="150" t="s">
        <v>81</v>
      </c>
      <c r="AY193" s="16" t="s">
        <v>123</v>
      </c>
      <c r="BE193" s="151">
        <f>IF(N193="základní",J193,0)</f>
        <v>0</v>
      </c>
      <c r="BF193" s="151">
        <f>IF(N193="snížená",J193,0)</f>
        <v>0</v>
      </c>
      <c r="BG193" s="151">
        <f>IF(N193="zákl. přenesená",J193,0)</f>
        <v>0</v>
      </c>
      <c r="BH193" s="151">
        <f>IF(N193="sníž. přenesená",J193,0)</f>
        <v>0</v>
      </c>
      <c r="BI193" s="151">
        <f>IF(N193="nulová",J193,0)</f>
        <v>0</v>
      </c>
      <c r="BJ193" s="16" t="s">
        <v>79</v>
      </c>
      <c r="BK193" s="151">
        <f>ROUND(I193*H193,2)</f>
        <v>0</v>
      </c>
      <c r="BL193" s="16" t="s">
        <v>230</v>
      </c>
      <c r="BM193" s="150" t="s">
        <v>316</v>
      </c>
    </row>
    <row r="194" spans="1:65" s="2" customFormat="1" ht="28.8">
      <c r="A194" s="31"/>
      <c r="B194" s="32"/>
      <c r="C194" s="31"/>
      <c r="D194" s="152" t="s">
        <v>134</v>
      </c>
      <c r="E194" s="31"/>
      <c r="F194" s="153" t="s">
        <v>317</v>
      </c>
      <c r="G194" s="31"/>
      <c r="H194" s="31"/>
      <c r="I194" s="154"/>
      <c r="J194" s="31"/>
      <c r="K194" s="31"/>
      <c r="L194" s="32"/>
      <c r="M194" s="155"/>
      <c r="N194" s="156"/>
      <c r="O194" s="52"/>
      <c r="P194" s="52"/>
      <c r="Q194" s="52"/>
      <c r="R194" s="52"/>
      <c r="S194" s="52"/>
      <c r="T194" s="53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T194" s="16" t="s">
        <v>134</v>
      </c>
      <c r="AU194" s="16" t="s">
        <v>81</v>
      </c>
    </row>
    <row r="195" spans="1:65" s="2" customFormat="1" ht="24.15" customHeight="1">
      <c r="A195" s="31"/>
      <c r="B195" s="137"/>
      <c r="C195" s="138" t="s">
        <v>318</v>
      </c>
      <c r="D195" s="138" t="s">
        <v>127</v>
      </c>
      <c r="E195" s="139" t="s">
        <v>319</v>
      </c>
      <c r="F195" s="140" t="s">
        <v>320</v>
      </c>
      <c r="G195" s="141" t="s">
        <v>306</v>
      </c>
      <c r="H195" s="142">
        <v>1</v>
      </c>
      <c r="I195" s="143"/>
      <c r="J195" s="144">
        <f>ROUND(I195*H195,2)</f>
        <v>0</v>
      </c>
      <c r="K195" s="145"/>
      <c r="L195" s="32"/>
      <c r="M195" s="146" t="s">
        <v>3</v>
      </c>
      <c r="N195" s="147" t="s">
        <v>42</v>
      </c>
      <c r="O195" s="52"/>
      <c r="P195" s="148">
        <f>O195*H195</f>
        <v>0</v>
      </c>
      <c r="Q195" s="148">
        <v>0</v>
      </c>
      <c r="R195" s="148">
        <f>Q195*H195</f>
        <v>0</v>
      </c>
      <c r="S195" s="148">
        <v>0</v>
      </c>
      <c r="T195" s="149">
        <f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50" t="s">
        <v>230</v>
      </c>
      <c r="AT195" s="150" t="s">
        <v>127</v>
      </c>
      <c r="AU195" s="150" t="s">
        <v>81</v>
      </c>
      <c r="AY195" s="16" t="s">
        <v>123</v>
      </c>
      <c r="BE195" s="151">
        <f>IF(N195="základní",J195,0)</f>
        <v>0</v>
      </c>
      <c r="BF195" s="151">
        <f>IF(N195="snížená",J195,0)</f>
        <v>0</v>
      </c>
      <c r="BG195" s="151">
        <f>IF(N195="zákl. přenesená",J195,0)</f>
        <v>0</v>
      </c>
      <c r="BH195" s="151">
        <f>IF(N195="sníž. přenesená",J195,0)</f>
        <v>0</v>
      </c>
      <c r="BI195" s="151">
        <f>IF(N195="nulová",J195,0)</f>
        <v>0</v>
      </c>
      <c r="BJ195" s="16" t="s">
        <v>79</v>
      </c>
      <c r="BK195" s="151">
        <f>ROUND(I195*H195,2)</f>
        <v>0</v>
      </c>
      <c r="BL195" s="16" t="s">
        <v>230</v>
      </c>
      <c r="BM195" s="150" t="s">
        <v>321</v>
      </c>
    </row>
    <row r="196" spans="1:65" s="2" customFormat="1" ht="16.5" customHeight="1">
      <c r="A196" s="31"/>
      <c r="B196" s="137"/>
      <c r="C196" s="138" t="s">
        <v>138</v>
      </c>
      <c r="D196" s="138" t="s">
        <v>127</v>
      </c>
      <c r="E196" s="139" t="s">
        <v>322</v>
      </c>
      <c r="F196" s="140" t="s">
        <v>323</v>
      </c>
      <c r="G196" s="141" t="s">
        <v>213</v>
      </c>
      <c r="H196" s="142">
        <v>1</v>
      </c>
      <c r="I196" s="143"/>
      <c r="J196" s="144">
        <f>ROUND(I196*H196,2)</f>
        <v>0</v>
      </c>
      <c r="K196" s="145"/>
      <c r="L196" s="32"/>
      <c r="M196" s="146" t="s">
        <v>3</v>
      </c>
      <c r="N196" s="147" t="s">
        <v>42</v>
      </c>
      <c r="O196" s="52"/>
      <c r="P196" s="148">
        <f>O196*H196</f>
        <v>0</v>
      </c>
      <c r="Q196" s="148">
        <v>0</v>
      </c>
      <c r="R196" s="148">
        <f>Q196*H196</f>
        <v>0</v>
      </c>
      <c r="S196" s="148">
        <v>0</v>
      </c>
      <c r="T196" s="149">
        <f>S196*H196</f>
        <v>0</v>
      </c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R196" s="150" t="s">
        <v>230</v>
      </c>
      <c r="AT196" s="150" t="s">
        <v>127</v>
      </c>
      <c r="AU196" s="150" t="s">
        <v>81</v>
      </c>
      <c r="AY196" s="16" t="s">
        <v>123</v>
      </c>
      <c r="BE196" s="151">
        <f>IF(N196="základní",J196,0)</f>
        <v>0</v>
      </c>
      <c r="BF196" s="151">
        <f>IF(N196="snížená",J196,0)</f>
        <v>0</v>
      </c>
      <c r="BG196" s="151">
        <f>IF(N196="zákl. přenesená",J196,0)</f>
        <v>0</v>
      </c>
      <c r="BH196" s="151">
        <f>IF(N196="sníž. přenesená",J196,0)</f>
        <v>0</v>
      </c>
      <c r="BI196" s="151">
        <f>IF(N196="nulová",J196,0)</f>
        <v>0</v>
      </c>
      <c r="BJ196" s="16" t="s">
        <v>79</v>
      </c>
      <c r="BK196" s="151">
        <f>ROUND(I196*H196,2)</f>
        <v>0</v>
      </c>
      <c r="BL196" s="16" t="s">
        <v>230</v>
      </c>
      <c r="BM196" s="150" t="s">
        <v>324</v>
      </c>
    </row>
    <row r="197" spans="1:65" s="2" customFormat="1" ht="76.8">
      <c r="A197" s="31"/>
      <c r="B197" s="32"/>
      <c r="C197" s="31"/>
      <c r="D197" s="152" t="s">
        <v>134</v>
      </c>
      <c r="E197" s="31"/>
      <c r="F197" s="153" t="s">
        <v>325</v>
      </c>
      <c r="G197" s="31"/>
      <c r="H197" s="31"/>
      <c r="I197" s="154"/>
      <c r="J197" s="31"/>
      <c r="K197" s="31"/>
      <c r="L197" s="32"/>
      <c r="M197" s="155"/>
      <c r="N197" s="156"/>
      <c r="O197" s="52"/>
      <c r="P197" s="52"/>
      <c r="Q197" s="52"/>
      <c r="R197" s="52"/>
      <c r="S197" s="52"/>
      <c r="T197" s="53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T197" s="16" t="s">
        <v>134</v>
      </c>
      <c r="AU197" s="16" t="s">
        <v>81</v>
      </c>
    </row>
    <row r="198" spans="1:65" s="2" customFormat="1" ht="21.75" customHeight="1">
      <c r="A198" s="31"/>
      <c r="B198" s="137"/>
      <c r="C198" s="138" t="s">
        <v>326</v>
      </c>
      <c r="D198" s="138" t="s">
        <v>127</v>
      </c>
      <c r="E198" s="139" t="s">
        <v>327</v>
      </c>
      <c r="F198" s="140" t="s">
        <v>328</v>
      </c>
      <c r="G198" s="141" t="s">
        <v>306</v>
      </c>
      <c r="H198" s="142">
        <v>1</v>
      </c>
      <c r="I198" s="143"/>
      <c r="J198" s="144">
        <f>ROUND(I198*H198,2)</f>
        <v>0</v>
      </c>
      <c r="K198" s="145"/>
      <c r="L198" s="32"/>
      <c r="M198" s="146" t="s">
        <v>3</v>
      </c>
      <c r="N198" s="147" t="s">
        <v>42</v>
      </c>
      <c r="O198" s="52"/>
      <c r="P198" s="148">
        <f>O198*H198</f>
        <v>0</v>
      </c>
      <c r="Q198" s="148">
        <v>0</v>
      </c>
      <c r="R198" s="148">
        <f>Q198*H198</f>
        <v>0</v>
      </c>
      <c r="S198" s="148">
        <v>0</v>
      </c>
      <c r="T198" s="149">
        <f>S198*H198</f>
        <v>0</v>
      </c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R198" s="150" t="s">
        <v>230</v>
      </c>
      <c r="AT198" s="150" t="s">
        <v>127</v>
      </c>
      <c r="AU198" s="150" t="s">
        <v>81</v>
      </c>
      <c r="AY198" s="16" t="s">
        <v>123</v>
      </c>
      <c r="BE198" s="151">
        <f>IF(N198="základní",J198,0)</f>
        <v>0</v>
      </c>
      <c r="BF198" s="151">
        <f>IF(N198="snížená",J198,0)</f>
        <v>0</v>
      </c>
      <c r="BG198" s="151">
        <f>IF(N198="zákl. přenesená",J198,0)</f>
        <v>0</v>
      </c>
      <c r="BH198" s="151">
        <f>IF(N198="sníž. přenesená",J198,0)</f>
        <v>0</v>
      </c>
      <c r="BI198" s="151">
        <f>IF(N198="nulová",J198,0)</f>
        <v>0</v>
      </c>
      <c r="BJ198" s="16" t="s">
        <v>79</v>
      </c>
      <c r="BK198" s="151">
        <f>ROUND(I198*H198,2)</f>
        <v>0</v>
      </c>
      <c r="BL198" s="16" t="s">
        <v>230</v>
      </c>
      <c r="BM198" s="150" t="s">
        <v>329</v>
      </c>
    </row>
    <row r="199" spans="1:65" s="2" customFormat="1" ht="67.2">
      <c r="A199" s="31"/>
      <c r="B199" s="32"/>
      <c r="C199" s="31"/>
      <c r="D199" s="152" t="s">
        <v>134</v>
      </c>
      <c r="E199" s="31"/>
      <c r="F199" s="153" t="s">
        <v>330</v>
      </c>
      <c r="G199" s="31"/>
      <c r="H199" s="31"/>
      <c r="I199" s="154"/>
      <c r="J199" s="31"/>
      <c r="K199" s="31"/>
      <c r="L199" s="32"/>
      <c r="M199" s="155"/>
      <c r="N199" s="156"/>
      <c r="O199" s="52"/>
      <c r="P199" s="52"/>
      <c r="Q199" s="52"/>
      <c r="R199" s="52"/>
      <c r="S199" s="52"/>
      <c r="T199" s="53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T199" s="16" t="s">
        <v>134</v>
      </c>
      <c r="AU199" s="16" t="s">
        <v>81</v>
      </c>
    </row>
    <row r="200" spans="1:65" s="2" customFormat="1" ht="16.5" customHeight="1">
      <c r="A200" s="31"/>
      <c r="B200" s="137"/>
      <c r="C200" s="138" t="s">
        <v>331</v>
      </c>
      <c r="D200" s="138" t="s">
        <v>127</v>
      </c>
      <c r="E200" s="139" t="s">
        <v>332</v>
      </c>
      <c r="F200" s="140" t="s">
        <v>333</v>
      </c>
      <c r="G200" s="141" t="s">
        <v>213</v>
      </c>
      <c r="H200" s="142">
        <v>1</v>
      </c>
      <c r="I200" s="143"/>
      <c r="J200" s="144">
        <f>ROUND(I200*H200,2)</f>
        <v>0</v>
      </c>
      <c r="K200" s="145"/>
      <c r="L200" s="32"/>
      <c r="M200" s="146" t="s">
        <v>3</v>
      </c>
      <c r="N200" s="147" t="s">
        <v>42</v>
      </c>
      <c r="O200" s="52"/>
      <c r="P200" s="148">
        <f>O200*H200</f>
        <v>0</v>
      </c>
      <c r="Q200" s="148">
        <v>0</v>
      </c>
      <c r="R200" s="148">
        <f>Q200*H200</f>
        <v>0</v>
      </c>
      <c r="S200" s="148">
        <v>0</v>
      </c>
      <c r="T200" s="149">
        <f>S200*H200</f>
        <v>0</v>
      </c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R200" s="150" t="s">
        <v>230</v>
      </c>
      <c r="AT200" s="150" t="s">
        <v>127</v>
      </c>
      <c r="AU200" s="150" t="s">
        <v>81</v>
      </c>
      <c r="AY200" s="16" t="s">
        <v>123</v>
      </c>
      <c r="BE200" s="151">
        <f>IF(N200="základní",J200,0)</f>
        <v>0</v>
      </c>
      <c r="BF200" s="151">
        <f>IF(N200="snížená",J200,0)</f>
        <v>0</v>
      </c>
      <c r="BG200" s="151">
        <f>IF(N200="zákl. přenesená",J200,0)</f>
        <v>0</v>
      </c>
      <c r="BH200" s="151">
        <f>IF(N200="sníž. přenesená",J200,0)</f>
        <v>0</v>
      </c>
      <c r="BI200" s="151">
        <f>IF(N200="nulová",J200,0)</f>
        <v>0</v>
      </c>
      <c r="BJ200" s="16" t="s">
        <v>79</v>
      </c>
      <c r="BK200" s="151">
        <f>ROUND(I200*H200,2)</f>
        <v>0</v>
      </c>
      <c r="BL200" s="16" t="s">
        <v>230</v>
      </c>
      <c r="BM200" s="150" t="s">
        <v>334</v>
      </c>
    </row>
    <row r="201" spans="1:65" s="2" customFormat="1" ht="57.6">
      <c r="A201" s="31"/>
      <c r="B201" s="32"/>
      <c r="C201" s="31"/>
      <c r="D201" s="152" t="s">
        <v>134</v>
      </c>
      <c r="E201" s="31"/>
      <c r="F201" s="153" t="s">
        <v>335</v>
      </c>
      <c r="G201" s="31"/>
      <c r="H201" s="31"/>
      <c r="I201" s="154"/>
      <c r="J201" s="31"/>
      <c r="K201" s="31"/>
      <c r="L201" s="32"/>
      <c r="M201" s="155"/>
      <c r="N201" s="156"/>
      <c r="O201" s="52"/>
      <c r="P201" s="52"/>
      <c r="Q201" s="52"/>
      <c r="R201" s="52"/>
      <c r="S201" s="52"/>
      <c r="T201" s="53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T201" s="16" t="s">
        <v>134</v>
      </c>
      <c r="AU201" s="16" t="s">
        <v>81</v>
      </c>
    </row>
    <row r="202" spans="1:65" s="2" customFormat="1" ht="16.5" customHeight="1">
      <c r="A202" s="31"/>
      <c r="B202" s="137"/>
      <c r="C202" s="138" t="s">
        <v>336</v>
      </c>
      <c r="D202" s="138" t="s">
        <v>127</v>
      </c>
      <c r="E202" s="139" t="s">
        <v>337</v>
      </c>
      <c r="F202" s="140" t="s">
        <v>338</v>
      </c>
      <c r="G202" s="141" t="s">
        <v>213</v>
      </c>
      <c r="H202" s="142">
        <v>1</v>
      </c>
      <c r="I202" s="143"/>
      <c r="J202" s="144">
        <f>ROUND(I202*H202,2)</f>
        <v>0</v>
      </c>
      <c r="K202" s="145"/>
      <c r="L202" s="32"/>
      <c r="M202" s="146" t="s">
        <v>3</v>
      </c>
      <c r="N202" s="147" t="s">
        <v>42</v>
      </c>
      <c r="O202" s="52"/>
      <c r="P202" s="148">
        <f>O202*H202</f>
        <v>0</v>
      </c>
      <c r="Q202" s="148">
        <v>0</v>
      </c>
      <c r="R202" s="148">
        <f>Q202*H202</f>
        <v>0</v>
      </c>
      <c r="S202" s="148">
        <v>0</v>
      </c>
      <c r="T202" s="149">
        <f>S202*H202</f>
        <v>0</v>
      </c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R202" s="150" t="s">
        <v>230</v>
      </c>
      <c r="AT202" s="150" t="s">
        <v>127</v>
      </c>
      <c r="AU202" s="150" t="s">
        <v>81</v>
      </c>
      <c r="AY202" s="16" t="s">
        <v>123</v>
      </c>
      <c r="BE202" s="151">
        <f>IF(N202="základní",J202,0)</f>
        <v>0</v>
      </c>
      <c r="BF202" s="151">
        <f>IF(N202="snížená",J202,0)</f>
        <v>0</v>
      </c>
      <c r="BG202" s="151">
        <f>IF(N202="zákl. přenesená",J202,0)</f>
        <v>0</v>
      </c>
      <c r="BH202" s="151">
        <f>IF(N202="sníž. přenesená",J202,0)</f>
        <v>0</v>
      </c>
      <c r="BI202" s="151">
        <f>IF(N202="nulová",J202,0)</f>
        <v>0</v>
      </c>
      <c r="BJ202" s="16" t="s">
        <v>79</v>
      </c>
      <c r="BK202" s="151">
        <f>ROUND(I202*H202,2)</f>
        <v>0</v>
      </c>
      <c r="BL202" s="16" t="s">
        <v>230</v>
      </c>
      <c r="BM202" s="150" t="s">
        <v>339</v>
      </c>
    </row>
    <row r="203" spans="1:65" s="2" customFormat="1" ht="67.2">
      <c r="A203" s="31"/>
      <c r="B203" s="32"/>
      <c r="C203" s="31"/>
      <c r="D203" s="152" t="s">
        <v>134</v>
      </c>
      <c r="E203" s="31"/>
      <c r="F203" s="153" t="s">
        <v>340</v>
      </c>
      <c r="G203" s="31"/>
      <c r="H203" s="31"/>
      <c r="I203" s="154"/>
      <c r="J203" s="31"/>
      <c r="K203" s="31"/>
      <c r="L203" s="32"/>
      <c r="M203" s="155"/>
      <c r="N203" s="156"/>
      <c r="O203" s="52"/>
      <c r="P203" s="52"/>
      <c r="Q203" s="52"/>
      <c r="R203" s="52"/>
      <c r="S203" s="52"/>
      <c r="T203" s="53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T203" s="16" t="s">
        <v>134</v>
      </c>
      <c r="AU203" s="16" t="s">
        <v>81</v>
      </c>
    </row>
    <row r="204" spans="1:65" s="2" customFormat="1" ht="24.15" customHeight="1">
      <c r="A204" s="31"/>
      <c r="B204" s="137"/>
      <c r="C204" s="138" t="s">
        <v>341</v>
      </c>
      <c r="D204" s="138" t="s">
        <v>127</v>
      </c>
      <c r="E204" s="139" t="s">
        <v>342</v>
      </c>
      <c r="F204" s="140" t="s">
        <v>343</v>
      </c>
      <c r="G204" s="141" t="s">
        <v>306</v>
      </c>
      <c r="H204" s="142">
        <v>1</v>
      </c>
      <c r="I204" s="143"/>
      <c r="J204" s="144">
        <f>ROUND(I204*H204,2)</f>
        <v>0</v>
      </c>
      <c r="K204" s="145"/>
      <c r="L204" s="32"/>
      <c r="M204" s="146" t="s">
        <v>3</v>
      </c>
      <c r="N204" s="147" t="s">
        <v>42</v>
      </c>
      <c r="O204" s="52"/>
      <c r="P204" s="148">
        <f>O204*H204</f>
        <v>0</v>
      </c>
      <c r="Q204" s="148">
        <v>0</v>
      </c>
      <c r="R204" s="148">
        <f>Q204*H204</f>
        <v>0</v>
      </c>
      <c r="S204" s="148">
        <v>0</v>
      </c>
      <c r="T204" s="149">
        <f>S204*H204</f>
        <v>0</v>
      </c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R204" s="150" t="s">
        <v>230</v>
      </c>
      <c r="AT204" s="150" t="s">
        <v>127</v>
      </c>
      <c r="AU204" s="150" t="s">
        <v>81</v>
      </c>
      <c r="AY204" s="16" t="s">
        <v>123</v>
      </c>
      <c r="BE204" s="151">
        <f>IF(N204="základní",J204,0)</f>
        <v>0</v>
      </c>
      <c r="BF204" s="151">
        <f>IF(N204="snížená",J204,0)</f>
        <v>0</v>
      </c>
      <c r="BG204" s="151">
        <f>IF(N204="zákl. přenesená",J204,0)</f>
        <v>0</v>
      </c>
      <c r="BH204" s="151">
        <f>IF(N204="sníž. přenesená",J204,0)</f>
        <v>0</v>
      </c>
      <c r="BI204" s="151">
        <f>IF(N204="nulová",J204,0)</f>
        <v>0</v>
      </c>
      <c r="BJ204" s="16" t="s">
        <v>79</v>
      </c>
      <c r="BK204" s="151">
        <f>ROUND(I204*H204,2)</f>
        <v>0</v>
      </c>
      <c r="BL204" s="16" t="s">
        <v>230</v>
      </c>
      <c r="BM204" s="150" t="s">
        <v>344</v>
      </c>
    </row>
    <row r="205" spans="1:65" s="12" customFormat="1" ht="22.8" customHeight="1">
      <c r="B205" s="124"/>
      <c r="D205" s="125" t="s">
        <v>70</v>
      </c>
      <c r="E205" s="135" t="s">
        <v>345</v>
      </c>
      <c r="F205" s="135" t="s">
        <v>346</v>
      </c>
      <c r="I205" s="127"/>
      <c r="J205" s="136">
        <f>BK205</f>
        <v>0</v>
      </c>
      <c r="L205" s="124"/>
      <c r="M205" s="129"/>
      <c r="N205" s="130"/>
      <c r="O205" s="130"/>
      <c r="P205" s="131">
        <f>SUM(P206:P208)</f>
        <v>0</v>
      </c>
      <c r="Q205" s="130"/>
      <c r="R205" s="131">
        <f>SUM(R206:R208)</f>
        <v>3.4799999999999998E-2</v>
      </c>
      <c r="S205" s="130"/>
      <c r="T205" s="132">
        <f>SUM(T206:T208)</f>
        <v>0</v>
      </c>
      <c r="AR205" s="125" t="s">
        <v>81</v>
      </c>
      <c r="AT205" s="133" t="s">
        <v>70</v>
      </c>
      <c r="AU205" s="133" t="s">
        <v>79</v>
      </c>
      <c r="AY205" s="125" t="s">
        <v>123</v>
      </c>
      <c r="BK205" s="134">
        <f>SUM(BK206:BK208)</f>
        <v>0</v>
      </c>
    </row>
    <row r="206" spans="1:65" s="2" customFormat="1" ht="37.799999999999997" customHeight="1">
      <c r="A206" s="31"/>
      <c r="B206" s="137"/>
      <c r="C206" s="138" t="s">
        <v>347</v>
      </c>
      <c r="D206" s="138" t="s">
        <v>127</v>
      </c>
      <c r="E206" s="139" t="s">
        <v>348</v>
      </c>
      <c r="F206" s="140" t="s">
        <v>349</v>
      </c>
      <c r="G206" s="141" t="s">
        <v>149</v>
      </c>
      <c r="H206" s="142">
        <v>120</v>
      </c>
      <c r="I206" s="143"/>
      <c r="J206" s="144">
        <f>ROUND(I206*H206,2)</f>
        <v>0</v>
      </c>
      <c r="K206" s="145"/>
      <c r="L206" s="32"/>
      <c r="M206" s="146" t="s">
        <v>3</v>
      </c>
      <c r="N206" s="147" t="s">
        <v>42</v>
      </c>
      <c r="O206" s="52"/>
      <c r="P206" s="148">
        <f>O206*H206</f>
        <v>0</v>
      </c>
      <c r="Q206" s="148">
        <v>2.9E-4</v>
      </c>
      <c r="R206" s="148">
        <f>Q206*H206</f>
        <v>3.4799999999999998E-2</v>
      </c>
      <c r="S206" s="148">
        <v>0</v>
      </c>
      <c r="T206" s="149">
        <f>S206*H206</f>
        <v>0</v>
      </c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R206" s="150" t="s">
        <v>131</v>
      </c>
      <c r="AT206" s="150" t="s">
        <v>127</v>
      </c>
      <c r="AU206" s="150" t="s">
        <v>81</v>
      </c>
      <c r="AY206" s="16" t="s">
        <v>123</v>
      </c>
      <c r="BE206" s="151">
        <f>IF(N206="základní",J206,0)</f>
        <v>0</v>
      </c>
      <c r="BF206" s="151">
        <f>IF(N206="snížená",J206,0)</f>
        <v>0</v>
      </c>
      <c r="BG206" s="151">
        <f>IF(N206="zákl. přenesená",J206,0)</f>
        <v>0</v>
      </c>
      <c r="BH206" s="151">
        <f>IF(N206="sníž. přenesená",J206,0)</f>
        <v>0</v>
      </c>
      <c r="BI206" s="151">
        <f>IF(N206="nulová",J206,0)</f>
        <v>0</v>
      </c>
      <c r="BJ206" s="16" t="s">
        <v>79</v>
      </c>
      <c r="BK206" s="151">
        <f>ROUND(I206*H206,2)</f>
        <v>0</v>
      </c>
      <c r="BL206" s="16" t="s">
        <v>131</v>
      </c>
      <c r="BM206" s="150" t="s">
        <v>350</v>
      </c>
    </row>
    <row r="207" spans="1:65" s="2" customFormat="1" ht="10.199999999999999">
      <c r="A207" s="31"/>
      <c r="B207" s="32"/>
      <c r="C207" s="31"/>
      <c r="D207" s="165" t="s">
        <v>144</v>
      </c>
      <c r="E207" s="31"/>
      <c r="F207" s="166" t="s">
        <v>351</v>
      </c>
      <c r="G207" s="31"/>
      <c r="H207" s="31"/>
      <c r="I207" s="154"/>
      <c r="J207" s="31"/>
      <c r="K207" s="31"/>
      <c r="L207" s="32"/>
      <c r="M207" s="155"/>
      <c r="N207" s="156"/>
      <c r="O207" s="52"/>
      <c r="P207" s="52"/>
      <c r="Q207" s="52"/>
      <c r="R207" s="52"/>
      <c r="S207" s="52"/>
      <c r="T207" s="53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T207" s="16" t="s">
        <v>144</v>
      </c>
      <c r="AU207" s="16" t="s">
        <v>81</v>
      </c>
    </row>
    <row r="208" spans="1:65" s="13" customFormat="1" ht="20.399999999999999">
      <c r="B208" s="157"/>
      <c r="D208" s="152" t="s">
        <v>136</v>
      </c>
      <c r="E208" s="158" t="s">
        <v>3</v>
      </c>
      <c r="F208" s="159" t="s">
        <v>352</v>
      </c>
      <c r="H208" s="160">
        <v>120</v>
      </c>
      <c r="I208" s="161"/>
      <c r="L208" s="157"/>
      <c r="M208" s="178"/>
      <c r="N208" s="179"/>
      <c r="O208" s="179"/>
      <c r="P208" s="179"/>
      <c r="Q208" s="179"/>
      <c r="R208" s="179"/>
      <c r="S208" s="179"/>
      <c r="T208" s="180"/>
      <c r="AT208" s="158" t="s">
        <v>136</v>
      </c>
      <c r="AU208" s="158" t="s">
        <v>81</v>
      </c>
      <c r="AV208" s="13" t="s">
        <v>81</v>
      </c>
      <c r="AW208" s="13" t="s">
        <v>33</v>
      </c>
      <c r="AX208" s="13" t="s">
        <v>79</v>
      </c>
      <c r="AY208" s="158" t="s">
        <v>123</v>
      </c>
    </row>
    <row r="209" spans="1:31" s="2" customFormat="1" ht="6.9" customHeight="1">
      <c r="A209" s="31"/>
      <c r="B209" s="41"/>
      <c r="C209" s="42"/>
      <c r="D209" s="42"/>
      <c r="E209" s="42"/>
      <c r="F209" s="42"/>
      <c r="G209" s="42"/>
      <c r="H209" s="42"/>
      <c r="I209" s="42"/>
      <c r="J209" s="42"/>
      <c r="K209" s="42"/>
      <c r="L209" s="32"/>
      <c r="M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</row>
  </sheetData>
  <autoFilter ref="C93:K208" xr:uid="{00000000-0009-0000-0000-000001000000}"/>
  <mergeCells count="9">
    <mergeCell ref="E50:H50"/>
    <mergeCell ref="E84:H84"/>
    <mergeCell ref="E86:H86"/>
    <mergeCell ref="L2:V2"/>
    <mergeCell ref="E7:H7"/>
    <mergeCell ref="E9:H9"/>
    <mergeCell ref="E18:H18"/>
    <mergeCell ref="E27:H27"/>
    <mergeCell ref="E48:H48"/>
  </mergeCells>
  <hyperlinks>
    <hyperlink ref="F104" r:id="rId1" xr:uid="{00000000-0004-0000-0100-000000000000}"/>
    <hyperlink ref="F108" r:id="rId2" xr:uid="{00000000-0004-0000-0100-000001000000}"/>
    <hyperlink ref="F111" r:id="rId3" xr:uid="{00000000-0004-0000-0100-000002000000}"/>
    <hyperlink ref="F114" r:id="rId4" xr:uid="{00000000-0004-0000-0100-000003000000}"/>
    <hyperlink ref="F117" r:id="rId5" xr:uid="{00000000-0004-0000-0100-000004000000}"/>
    <hyperlink ref="F120" r:id="rId6" xr:uid="{00000000-0004-0000-0100-000005000000}"/>
    <hyperlink ref="F123" r:id="rId7" xr:uid="{00000000-0004-0000-0100-000006000000}"/>
    <hyperlink ref="F131" r:id="rId8" xr:uid="{00000000-0004-0000-0100-000007000000}"/>
    <hyperlink ref="F138" r:id="rId9" xr:uid="{00000000-0004-0000-0100-000008000000}"/>
    <hyperlink ref="F141" r:id="rId10" xr:uid="{00000000-0004-0000-0100-000009000000}"/>
    <hyperlink ref="F145" r:id="rId11" xr:uid="{00000000-0004-0000-0100-00000A000000}"/>
    <hyperlink ref="F148" r:id="rId12" xr:uid="{00000000-0004-0000-0100-00000B000000}"/>
    <hyperlink ref="F151" r:id="rId13" xr:uid="{00000000-0004-0000-0100-00000C000000}"/>
    <hyperlink ref="F155" r:id="rId14" xr:uid="{00000000-0004-0000-0100-00000D000000}"/>
    <hyperlink ref="F158" r:id="rId15" xr:uid="{00000000-0004-0000-0100-00000E000000}"/>
    <hyperlink ref="F161" r:id="rId16" xr:uid="{00000000-0004-0000-0100-00000F000000}"/>
    <hyperlink ref="F164" r:id="rId17" xr:uid="{00000000-0004-0000-0100-000010000000}"/>
    <hyperlink ref="F167" r:id="rId18" xr:uid="{00000000-0004-0000-0100-000011000000}"/>
    <hyperlink ref="F170" r:id="rId19" xr:uid="{00000000-0004-0000-0100-000012000000}"/>
    <hyperlink ref="F173" r:id="rId20" xr:uid="{00000000-0004-0000-0100-000013000000}"/>
    <hyperlink ref="F176" r:id="rId21" xr:uid="{00000000-0004-0000-0100-000014000000}"/>
    <hyperlink ref="F180" r:id="rId22" xr:uid="{00000000-0004-0000-0100-000015000000}"/>
    <hyperlink ref="F207" r:id="rId23" xr:uid="{00000000-0004-0000-0100-00001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0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4" t="s">
        <v>6</v>
      </c>
      <c r="M2" s="271"/>
      <c r="N2" s="271"/>
      <c r="O2" s="271"/>
      <c r="P2" s="271"/>
      <c r="Q2" s="271"/>
      <c r="R2" s="271"/>
      <c r="S2" s="271"/>
      <c r="T2" s="271"/>
      <c r="U2" s="271"/>
      <c r="V2" s="271"/>
      <c r="AT2" s="16" t="s">
        <v>85</v>
      </c>
    </row>
    <row r="3" spans="1:46" s="1" customFormat="1" ht="6.9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81</v>
      </c>
    </row>
    <row r="4" spans="1:46" s="1" customFormat="1" ht="24.9" customHeight="1">
      <c r="B4" s="19"/>
      <c r="D4" s="20" t="s">
        <v>86</v>
      </c>
      <c r="L4" s="19"/>
      <c r="M4" s="87" t="s">
        <v>11</v>
      </c>
      <c r="AT4" s="16" t="s">
        <v>4</v>
      </c>
    </row>
    <row r="5" spans="1:46" s="1" customFormat="1" ht="6.9" customHeight="1">
      <c r="B5" s="19"/>
      <c r="L5" s="19"/>
    </row>
    <row r="6" spans="1:46" s="1" customFormat="1" ht="12" customHeight="1">
      <c r="B6" s="19"/>
      <c r="D6" s="26" t="s">
        <v>17</v>
      </c>
      <c r="L6" s="19"/>
    </row>
    <row r="7" spans="1:46" s="1" customFormat="1" ht="16.5" customHeight="1">
      <c r="B7" s="19"/>
      <c r="E7" s="305" t="str">
        <f>'Rekapitulace stavby'!K6</f>
        <v>Obnova sdruženého objektu Palava I, Blansko</v>
      </c>
      <c r="F7" s="306"/>
      <c r="G7" s="306"/>
      <c r="H7" s="306"/>
      <c r="L7" s="19"/>
    </row>
    <row r="8" spans="1:46" s="2" customFormat="1" ht="12" customHeight="1">
      <c r="A8" s="31"/>
      <c r="B8" s="32"/>
      <c r="C8" s="31"/>
      <c r="D8" s="26" t="s">
        <v>87</v>
      </c>
      <c r="E8" s="31"/>
      <c r="F8" s="31"/>
      <c r="G8" s="31"/>
      <c r="H8" s="31"/>
      <c r="I8" s="31"/>
      <c r="J8" s="31"/>
      <c r="K8" s="31"/>
      <c r="L8" s="8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46" s="2" customFormat="1" ht="16.5" customHeight="1">
      <c r="A9" s="31"/>
      <c r="B9" s="32"/>
      <c r="C9" s="31"/>
      <c r="D9" s="31"/>
      <c r="E9" s="286" t="s">
        <v>353</v>
      </c>
      <c r="F9" s="307"/>
      <c r="G9" s="307"/>
      <c r="H9" s="307"/>
      <c r="I9" s="31"/>
      <c r="J9" s="31"/>
      <c r="K9" s="31"/>
      <c r="L9" s="8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46" s="2" customFormat="1" ht="10.199999999999999">
      <c r="A10" s="31"/>
      <c r="B10" s="32"/>
      <c r="C10" s="31"/>
      <c r="D10" s="31"/>
      <c r="E10" s="31"/>
      <c r="F10" s="31"/>
      <c r="G10" s="31"/>
      <c r="H10" s="31"/>
      <c r="I10" s="31"/>
      <c r="J10" s="31"/>
      <c r="K10" s="31"/>
      <c r="L10" s="8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46" s="2" customFormat="1" ht="12" customHeight="1">
      <c r="A11" s="31"/>
      <c r="B11" s="32"/>
      <c r="C11" s="31"/>
      <c r="D11" s="26" t="s">
        <v>19</v>
      </c>
      <c r="E11" s="31"/>
      <c r="F11" s="24" t="s">
        <v>3</v>
      </c>
      <c r="G11" s="31"/>
      <c r="H11" s="31"/>
      <c r="I11" s="26" t="s">
        <v>20</v>
      </c>
      <c r="J11" s="24" t="s">
        <v>3</v>
      </c>
      <c r="K11" s="31"/>
      <c r="L11" s="8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46" s="2" customFormat="1" ht="12" customHeight="1">
      <c r="A12" s="31"/>
      <c r="B12" s="32"/>
      <c r="C12" s="31"/>
      <c r="D12" s="26" t="s">
        <v>21</v>
      </c>
      <c r="E12" s="31"/>
      <c r="F12" s="24" t="s">
        <v>22</v>
      </c>
      <c r="G12" s="31"/>
      <c r="H12" s="31"/>
      <c r="I12" s="26" t="s">
        <v>23</v>
      </c>
      <c r="J12" s="49" t="str">
        <f>'Rekapitulace stavby'!AN8</f>
        <v>24. 1. 2022</v>
      </c>
      <c r="K12" s="31"/>
      <c r="L12" s="8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46" s="2" customFormat="1" ht="10.8" customHeight="1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8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46" s="2" customFormat="1" ht="12" customHeight="1">
      <c r="A14" s="31"/>
      <c r="B14" s="32"/>
      <c r="C14" s="31"/>
      <c r="D14" s="26" t="s">
        <v>25</v>
      </c>
      <c r="E14" s="31"/>
      <c r="F14" s="31"/>
      <c r="G14" s="31"/>
      <c r="H14" s="31"/>
      <c r="I14" s="26" t="s">
        <v>26</v>
      </c>
      <c r="J14" s="24" t="s">
        <v>3</v>
      </c>
      <c r="K14" s="31"/>
      <c r="L14" s="8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46" s="2" customFormat="1" ht="18" customHeight="1">
      <c r="A15" s="31"/>
      <c r="B15" s="32"/>
      <c r="C15" s="31"/>
      <c r="D15" s="31"/>
      <c r="E15" s="24" t="s">
        <v>27</v>
      </c>
      <c r="F15" s="31"/>
      <c r="G15" s="31"/>
      <c r="H15" s="31"/>
      <c r="I15" s="26" t="s">
        <v>28</v>
      </c>
      <c r="J15" s="24" t="s">
        <v>3</v>
      </c>
      <c r="K15" s="31"/>
      <c r="L15" s="8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46" s="2" customFormat="1" ht="6.9" customHeight="1">
      <c r="A16" s="31"/>
      <c r="B16" s="32"/>
      <c r="C16" s="31"/>
      <c r="D16" s="31"/>
      <c r="E16" s="31"/>
      <c r="F16" s="31"/>
      <c r="G16" s="31"/>
      <c r="H16" s="31"/>
      <c r="I16" s="31"/>
      <c r="J16" s="31"/>
      <c r="K16" s="31"/>
      <c r="L16" s="8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2"/>
      <c r="C17" s="31"/>
      <c r="D17" s="26" t="s">
        <v>29</v>
      </c>
      <c r="E17" s="31"/>
      <c r="F17" s="31"/>
      <c r="G17" s="31"/>
      <c r="H17" s="31"/>
      <c r="I17" s="26" t="s">
        <v>26</v>
      </c>
      <c r="J17" s="27" t="str">
        <f>'Rekapitulace stavby'!AN13</f>
        <v>Vyplň údaj</v>
      </c>
      <c r="K17" s="31"/>
      <c r="L17" s="8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2"/>
      <c r="C18" s="31"/>
      <c r="D18" s="31"/>
      <c r="E18" s="308" t="str">
        <f>'Rekapitulace stavby'!E14</f>
        <v>Vyplň údaj</v>
      </c>
      <c r="F18" s="270"/>
      <c r="G18" s="270"/>
      <c r="H18" s="270"/>
      <c r="I18" s="26" t="s">
        <v>28</v>
      </c>
      <c r="J18" s="27" t="str">
        <f>'Rekapitulace stavby'!AN14</f>
        <v>Vyplň údaj</v>
      </c>
      <c r="K18" s="31"/>
      <c r="L18" s="8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" customHeight="1">
      <c r="A19" s="31"/>
      <c r="B19" s="32"/>
      <c r="C19" s="31"/>
      <c r="D19" s="31"/>
      <c r="E19" s="31"/>
      <c r="F19" s="31"/>
      <c r="G19" s="31"/>
      <c r="H19" s="31"/>
      <c r="I19" s="31"/>
      <c r="J19" s="31"/>
      <c r="K19" s="31"/>
      <c r="L19" s="8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2"/>
      <c r="C20" s="31"/>
      <c r="D20" s="26" t="s">
        <v>31</v>
      </c>
      <c r="E20" s="31"/>
      <c r="F20" s="31"/>
      <c r="G20" s="31"/>
      <c r="H20" s="31"/>
      <c r="I20" s="26" t="s">
        <v>26</v>
      </c>
      <c r="J20" s="24" t="s">
        <v>3</v>
      </c>
      <c r="K20" s="31"/>
      <c r="L20" s="8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2"/>
      <c r="C21" s="31"/>
      <c r="D21" s="31"/>
      <c r="E21" s="24" t="s">
        <v>32</v>
      </c>
      <c r="F21" s="31"/>
      <c r="G21" s="31"/>
      <c r="H21" s="31"/>
      <c r="I21" s="26" t="s">
        <v>28</v>
      </c>
      <c r="J21" s="24" t="s">
        <v>3</v>
      </c>
      <c r="K21" s="31"/>
      <c r="L21" s="8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" customHeight="1">
      <c r="A22" s="31"/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8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2"/>
      <c r="C23" s="31"/>
      <c r="D23" s="26" t="s">
        <v>34</v>
      </c>
      <c r="E23" s="31"/>
      <c r="F23" s="31"/>
      <c r="G23" s="31"/>
      <c r="H23" s="31"/>
      <c r="I23" s="26" t="s">
        <v>26</v>
      </c>
      <c r="J23" s="24" t="s">
        <v>3</v>
      </c>
      <c r="K23" s="31"/>
      <c r="L23" s="8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2"/>
      <c r="C24" s="31"/>
      <c r="D24" s="31"/>
      <c r="E24" s="24" t="s">
        <v>32</v>
      </c>
      <c r="F24" s="31"/>
      <c r="G24" s="31"/>
      <c r="H24" s="31"/>
      <c r="I24" s="26" t="s">
        <v>28</v>
      </c>
      <c r="J24" s="24" t="s">
        <v>3</v>
      </c>
      <c r="K24" s="31"/>
      <c r="L24" s="8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" customHeight="1">
      <c r="A25" s="31"/>
      <c r="B25" s="32"/>
      <c r="C25" s="31"/>
      <c r="D25" s="31"/>
      <c r="E25" s="31"/>
      <c r="F25" s="31"/>
      <c r="G25" s="31"/>
      <c r="H25" s="31"/>
      <c r="I25" s="31"/>
      <c r="J25" s="31"/>
      <c r="K25" s="31"/>
      <c r="L25" s="8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2"/>
      <c r="C26" s="31"/>
      <c r="D26" s="26" t="s">
        <v>35</v>
      </c>
      <c r="E26" s="31"/>
      <c r="F26" s="31"/>
      <c r="G26" s="31"/>
      <c r="H26" s="31"/>
      <c r="I26" s="31"/>
      <c r="J26" s="31"/>
      <c r="K26" s="31"/>
      <c r="L26" s="8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89"/>
      <c r="B27" s="90"/>
      <c r="C27" s="89"/>
      <c r="D27" s="89"/>
      <c r="E27" s="275" t="s">
        <v>3</v>
      </c>
      <c r="F27" s="275"/>
      <c r="G27" s="275"/>
      <c r="H27" s="275"/>
      <c r="I27" s="89"/>
      <c r="J27" s="89"/>
      <c r="K27" s="89"/>
      <c r="L27" s="91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</row>
    <row r="28" spans="1:31" s="2" customFormat="1" ht="6.9" customHeight="1">
      <c r="A28" s="31"/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8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" customHeight="1">
      <c r="A29" s="31"/>
      <c r="B29" s="32"/>
      <c r="C29" s="31"/>
      <c r="D29" s="60"/>
      <c r="E29" s="60"/>
      <c r="F29" s="60"/>
      <c r="G29" s="60"/>
      <c r="H29" s="60"/>
      <c r="I29" s="60"/>
      <c r="J29" s="60"/>
      <c r="K29" s="60"/>
      <c r="L29" s="8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2"/>
      <c r="C30" s="31"/>
      <c r="D30" s="92" t="s">
        <v>37</v>
      </c>
      <c r="E30" s="31"/>
      <c r="F30" s="31"/>
      <c r="G30" s="31"/>
      <c r="H30" s="31"/>
      <c r="I30" s="31"/>
      <c r="J30" s="65">
        <f>ROUND(J82, 2)</f>
        <v>0</v>
      </c>
      <c r="K30" s="31"/>
      <c r="L30" s="8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" customHeight="1">
      <c r="A31" s="31"/>
      <c r="B31" s="32"/>
      <c r="C31" s="31"/>
      <c r="D31" s="60"/>
      <c r="E31" s="60"/>
      <c r="F31" s="60"/>
      <c r="G31" s="60"/>
      <c r="H31" s="60"/>
      <c r="I31" s="60"/>
      <c r="J31" s="60"/>
      <c r="K31" s="60"/>
      <c r="L31" s="8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" customHeight="1">
      <c r="A32" s="31"/>
      <c r="B32" s="32"/>
      <c r="C32" s="31"/>
      <c r="D32" s="31"/>
      <c r="E32" s="31"/>
      <c r="F32" s="35" t="s">
        <v>39</v>
      </c>
      <c r="G32" s="31"/>
      <c r="H32" s="31"/>
      <c r="I32" s="35" t="s">
        <v>38</v>
      </c>
      <c r="J32" s="35" t="s">
        <v>40</v>
      </c>
      <c r="K32" s="31"/>
      <c r="L32" s="8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" customHeight="1">
      <c r="A33" s="31"/>
      <c r="B33" s="32"/>
      <c r="C33" s="31"/>
      <c r="D33" s="93" t="s">
        <v>41</v>
      </c>
      <c r="E33" s="26" t="s">
        <v>42</v>
      </c>
      <c r="F33" s="94">
        <f>ROUND((SUM(BE82:BE104)),  2)</f>
        <v>0</v>
      </c>
      <c r="G33" s="31"/>
      <c r="H33" s="31"/>
      <c r="I33" s="95">
        <v>0.21</v>
      </c>
      <c r="J33" s="94">
        <f>ROUND(((SUM(BE82:BE104))*I33),  2)</f>
        <v>0</v>
      </c>
      <c r="K33" s="31"/>
      <c r="L33" s="8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" customHeight="1">
      <c r="A34" s="31"/>
      <c r="B34" s="32"/>
      <c r="C34" s="31"/>
      <c r="D34" s="31"/>
      <c r="E34" s="26" t="s">
        <v>43</v>
      </c>
      <c r="F34" s="94">
        <f>ROUND((SUM(BF82:BF104)),  2)</f>
        <v>0</v>
      </c>
      <c r="G34" s="31"/>
      <c r="H34" s="31"/>
      <c r="I34" s="95">
        <v>0.15</v>
      </c>
      <c r="J34" s="94">
        <f>ROUND(((SUM(BF82:BF104))*I34),  2)</f>
        <v>0</v>
      </c>
      <c r="K34" s="31"/>
      <c r="L34" s="8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" hidden="1" customHeight="1">
      <c r="A35" s="31"/>
      <c r="B35" s="32"/>
      <c r="C35" s="31"/>
      <c r="D35" s="31"/>
      <c r="E35" s="26" t="s">
        <v>44</v>
      </c>
      <c r="F35" s="94">
        <f>ROUND((SUM(BG82:BG104)),  2)</f>
        <v>0</v>
      </c>
      <c r="G35" s="31"/>
      <c r="H35" s="31"/>
      <c r="I35" s="95">
        <v>0.21</v>
      </c>
      <c r="J35" s="94">
        <f>0</f>
        <v>0</v>
      </c>
      <c r="K35" s="31"/>
      <c r="L35" s="8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" hidden="1" customHeight="1">
      <c r="A36" s="31"/>
      <c r="B36" s="32"/>
      <c r="C36" s="31"/>
      <c r="D36" s="31"/>
      <c r="E36" s="26" t="s">
        <v>45</v>
      </c>
      <c r="F36" s="94">
        <f>ROUND((SUM(BH82:BH104)),  2)</f>
        <v>0</v>
      </c>
      <c r="G36" s="31"/>
      <c r="H36" s="31"/>
      <c r="I36" s="95">
        <v>0.15</v>
      </c>
      <c r="J36" s="94">
        <f>0</f>
        <v>0</v>
      </c>
      <c r="K36" s="31"/>
      <c r="L36" s="8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" hidden="1" customHeight="1">
      <c r="A37" s="31"/>
      <c r="B37" s="32"/>
      <c r="C37" s="31"/>
      <c r="D37" s="31"/>
      <c r="E37" s="26" t="s">
        <v>46</v>
      </c>
      <c r="F37" s="94">
        <f>ROUND((SUM(BI82:BI104)),  2)</f>
        <v>0</v>
      </c>
      <c r="G37" s="31"/>
      <c r="H37" s="31"/>
      <c r="I37" s="95">
        <v>0</v>
      </c>
      <c r="J37" s="94">
        <f>0</f>
        <v>0</v>
      </c>
      <c r="K37" s="31"/>
      <c r="L37" s="8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8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2"/>
      <c r="C39" s="96"/>
      <c r="D39" s="97" t="s">
        <v>47</v>
      </c>
      <c r="E39" s="54"/>
      <c r="F39" s="54"/>
      <c r="G39" s="98" t="s">
        <v>48</v>
      </c>
      <c r="H39" s="99" t="s">
        <v>49</v>
      </c>
      <c r="I39" s="54"/>
      <c r="J39" s="100">
        <f>SUM(J30:J37)</f>
        <v>0</v>
      </c>
      <c r="K39" s="101"/>
      <c r="L39" s="8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" customHeight="1">
      <c r="A40" s="31"/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8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4" spans="1:31" s="2" customFormat="1" ht="6.9" customHeight="1">
      <c r="A44" s="31"/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88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2" customFormat="1" ht="24.9" customHeight="1">
      <c r="A45" s="31"/>
      <c r="B45" s="32"/>
      <c r="C45" s="20" t="s">
        <v>89</v>
      </c>
      <c r="D45" s="31"/>
      <c r="E45" s="31"/>
      <c r="F45" s="31"/>
      <c r="G45" s="31"/>
      <c r="H45" s="31"/>
      <c r="I45" s="31"/>
      <c r="J45" s="31"/>
      <c r="K45" s="31"/>
      <c r="L45" s="88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2" customFormat="1" ht="6.9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88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s="2" customFormat="1" ht="12" customHeight="1">
      <c r="A47" s="31"/>
      <c r="B47" s="32"/>
      <c r="C47" s="26" t="s">
        <v>17</v>
      </c>
      <c r="D47" s="31"/>
      <c r="E47" s="31"/>
      <c r="F47" s="31"/>
      <c r="G47" s="31"/>
      <c r="H47" s="31"/>
      <c r="I47" s="31"/>
      <c r="J47" s="31"/>
      <c r="K47" s="31"/>
      <c r="L47" s="88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" customFormat="1" ht="16.5" customHeight="1">
      <c r="A48" s="31"/>
      <c r="B48" s="32"/>
      <c r="C48" s="31"/>
      <c r="D48" s="31"/>
      <c r="E48" s="305" t="str">
        <f>E7</f>
        <v>Obnova sdruženého objektu Palava I, Blansko</v>
      </c>
      <c r="F48" s="306"/>
      <c r="G48" s="306"/>
      <c r="H48" s="306"/>
      <c r="I48" s="31"/>
      <c r="J48" s="31"/>
      <c r="K48" s="31"/>
      <c r="L48" s="88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47" s="2" customFormat="1" ht="12" customHeight="1">
      <c r="A49" s="31"/>
      <c r="B49" s="32"/>
      <c r="C49" s="26" t="s">
        <v>87</v>
      </c>
      <c r="D49" s="31"/>
      <c r="E49" s="31"/>
      <c r="F49" s="31"/>
      <c r="G49" s="31"/>
      <c r="H49" s="31"/>
      <c r="I49" s="31"/>
      <c r="J49" s="31"/>
      <c r="K49" s="31"/>
      <c r="L49" s="88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47" s="2" customFormat="1" ht="16.5" customHeight="1">
      <c r="A50" s="31"/>
      <c r="B50" s="32"/>
      <c r="C50" s="31"/>
      <c r="D50" s="31"/>
      <c r="E50" s="286" t="str">
        <f>E9</f>
        <v>021-34-00 - Vedlejší a ostatní náklady</v>
      </c>
      <c r="F50" s="307"/>
      <c r="G50" s="307"/>
      <c r="H50" s="307"/>
      <c r="I50" s="31"/>
      <c r="J50" s="31"/>
      <c r="K50" s="31"/>
      <c r="L50" s="88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47" s="2" customFormat="1" ht="6.9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88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47" s="2" customFormat="1" ht="12" customHeight="1">
      <c r="A52" s="31"/>
      <c r="B52" s="32"/>
      <c r="C52" s="26" t="s">
        <v>21</v>
      </c>
      <c r="D52" s="31"/>
      <c r="E52" s="31"/>
      <c r="F52" s="24" t="str">
        <f>F12</f>
        <v>Blansko</v>
      </c>
      <c r="G52" s="31"/>
      <c r="H52" s="31"/>
      <c r="I52" s="26" t="s">
        <v>23</v>
      </c>
      <c r="J52" s="49" t="str">
        <f>IF(J12="","",J12)</f>
        <v>24. 1. 2022</v>
      </c>
      <c r="K52" s="31"/>
      <c r="L52" s="88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47" s="2" customFormat="1" ht="6.9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88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47" s="2" customFormat="1" ht="15.15" customHeight="1">
      <c r="A54" s="31"/>
      <c r="B54" s="32"/>
      <c r="C54" s="26" t="s">
        <v>25</v>
      </c>
      <c r="D54" s="31"/>
      <c r="E54" s="31"/>
      <c r="F54" s="24" t="str">
        <f>E15</f>
        <v>Město Blansko</v>
      </c>
      <c r="G54" s="31"/>
      <c r="H54" s="31"/>
      <c r="I54" s="26" t="s">
        <v>31</v>
      </c>
      <c r="J54" s="29" t="str">
        <f>E21</f>
        <v>VH atelier, s.r.o.</v>
      </c>
      <c r="K54" s="31"/>
      <c r="L54" s="88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47" s="2" customFormat="1" ht="15.15" customHeight="1">
      <c r="A55" s="31"/>
      <c r="B55" s="32"/>
      <c r="C55" s="26" t="s">
        <v>29</v>
      </c>
      <c r="D55" s="31"/>
      <c r="E55" s="31"/>
      <c r="F55" s="24" t="str">
        <f>IF(E18="","",E18)</f>
        <v>Vyplň údaj</v>
      </c>
      <c r="G55" s="31"/>
      <c r="H55" s="31"/>
      <c r="I55" s="26" t="s">
        <v>34</v>
      </c>
      <c r="J55" s="29" t="str">
        <f>E24</f>
        <v>VH atelier, s.r.o.</v>
      </c>
      <c r="K55" s="31"/>
      <c r="L55" s="88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47" s="2" customFormat="1" ht="10.3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88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47" s="2" customFormat="1" ht="29.25" customHeight="1">
      <c r="A57" s="31"/>
      <c r="B57" s="32"/>
      <c r="C57" s="102" t="s">
        <v>90</v>
      </c>
      <c r="D57" s="96"/>
      <c r="E57" s="96"/>
      <c r="F57" s="96"/>
      <c r="G57" s="96"/>
      <c r="H57" s="96"/>
      <c r="I57" s="96"/>
      <c r="J57" s="103" t="s">
        <v>91</v>
      </c>
      <c r="K57" s="96"/>
      <c r="L57" s="88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</row>
    <row r="58" spans="1:47" s="2" customFormat="1" ht="10.3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88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47" s="2" customFormat="1" ht="22.8" customHeight="1">
      <c r="A59" s="31"/>
      <c r="B59" s="32"/>
      <c r="C59" s="104" t="s">
        <v>69</v>
      </c>
      <c r="D59" s="31"/>
      <c r="E59" s="31"/>
      <c r="F59" s="31"/>
      <c r="G59" s="31"/>
      <c r="H59" s="31"/>
      <c r="I59" s="31"/>
      <c r="J59" s="65">
        <f>J82</f>
        <v>0</v>
      </c>
      <c r="K59" s="31"/>
      <c r="L59" s="88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U59" s="16" t="s">
        <v>92</v>
      </c>
    </row>
    <row r="60" spans="1:47" s="9" customFormat="1" ht="24.9" customHeight="1">
      <c r="B60" s="105"/>
      <c r="D60" s="106" t="s">
        <v>354</v>
      </c>
      <c r="E60" s="107"/>
      <c r="F60" s="107"/>
      <c r="G60" s="107"/>
      <c r="H60" s="107"/>
      <c r="I60" s="107"/>
      <c r="J60" s="108">
        <f>J83</f>
        <v>0</v>
      </c>
      <c r="L60" s="105"/>
    </row>
    <row r="61" spans="1:47" s="10" customFormat="1" ht="19.95" customHeight="1">
      <c r="B61" s="109"/>
      <c r="D61" s="110" t="s">
        <v>94</v>
      </c>
      <c r="E61" s="111"/>
      <c r="F61" s="111"/>
      <c r="G61" s="111"/>
      <c r="H61" s="111"/>
      <c r="I61" s="111"/>
      <c r="J61" s="112">
        <f>J84</f>
        <v>0</v>
      </c>
      <c r="L61" s="109"/>
    </row>
    <row r="62" spans="1:47" s="10" customFormat="1" ht="14.85" customHeight="1">
      <c r="B62" s="109"/>
      <c r="D62" s="110" t="s">
        <v>355</v>
      </c>
      <c r="E62" s="111"/>
      <c r="F62" s="111"/>
      <c r="G62" s="111"/>
      <c r="H62" s="111"/>
      <c r="I62" s="111"/>
      <c r="J62" s="112">
        <f>J85</f>
        <v>0</v>
      </c>
      <c r="L62" s="109"/>
    </row>
    <row r="63" spans="1:47" s="2" customFormat="1" ht="21.75" customHeight="1">
      <c r="A63" s="31"/>
      <c r="B63" s="32"/>
      <c r="C63" s="31"/>
      <c r="D63" s="31"/>
      <c r="E63" s="31"/>
      <c r="F63" s="31"/>
      <c r="G63" s="31"/>
      <c r="H63" s="31"/>
      <c r="I63" s="31"/>
      <c r="J63" s="31"/>
      <c r="K63" s="31"/>
      <c r="L63" s="88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</row>
    <row r="64" spans="1:47" s="2" customFormat="1" ht="6.9" customHeight="1">
      <c r="A64" s="31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88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</row>
    <row r="68" spans="1:31" s="2" customFormat="1" ht="6.9" customHeight="1">
      <c r="A68" s="31"/>
      <c r="B68" s="43"/>
      <c r="C68" s="44"/>
      <c r="D68" s="44"/>
      <c r="E68" s="44"/>
      <c r="F68" s="44"/>
      <c r="G68" s="44"/>
      <c r="H68" s="44"/>
      <c r="I68" s="44"/>
      <c r="J68" s="44"/>
      <c r="K68" s="44"/>
      <c r="L68" s="88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</row>
    <row r="69" spans="1:31" s="2" customFormat="1" ht="24.9" customHeight="1">
      <c r="A69" s="31"/>
      <c r="B69" s="32"/>
      <c r="C69" s="20" t="s">
        <v>108</v>
      </c>
      <c r="D69" s="31"/>
      <c r="E69" s="31"/>
      <c r="F69" s="31"/>
      <c r="G69" s="31"/>
      <c r="H69" s="31"/>
      <c r="I69" s="31"/>
      <c r="J69" s="31"/>
      <c r="K69" s="31"/>
      <c r="L69" s="88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</row>
    <row r="70" spans="1:31" s="2" customFormat="1" ht="6.9" customHeight="1">
      <c r="A70" s="31"/>
      <c r="B70" s="32"/>
      <c r="C70" s="31"/>
      <c r="D70" s="31"/>
      <c r="E70" s="31"/>
      <c r="F70" s="31"/>
      <c r="G70" s="31"/>
      <c r="H70" s="31"/>
      <c r="I70" s="31"/>
      <c r="J70" s="31"/>
      <c r="K70" s="31"/>
      <c r="L70" s="88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</row>
    <row r="71" spans="1:31" s="2" customFormat="1" ht="12" customHeight="1">
      <c r="A71" s="31"/>
      <c r="B71" s="32"/>
      <c r="C71" s="26" t="s">
        <v>17</v>
      </c>
      <c r="D71" s="31"/>
      <c r="E71" s="31"/>
      <c r="F71" s="31"/>
      <c r="G71" s="31"/>
      <c r="H71" s="31"/>
      <c r="I71" s="31"/>
      <c r="J71" s="31"/>
      <c r="K71" s="31"/>
      <c r="L71" s="88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1:31" s="2" customFormat="1" ht="16.5" customHeight="1">
      <c r="A72" s="31"/>
      <c r="B72" s="32"/>
      <c r="C72" s="31"/>
      <c r="D72" s="31"/>
      <c r="E72" s="305" t="str">
        <f>E7</f>
        <v>Obnova sdruženého objektu Palava I, Blansko</v>
      </c>
      <c r="F72" s="306"/>
      <c r="G72" s="306"/>
      <c r="H72" s="306"/>
      <c r="I72" s="31"/>
      <c r="J72" s="31"/>
      <c r="K72" s="31"/>
      <c r="L72" s="88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3" spans="1:31" s="2" customFormat="1" ht="12" customHeight="1">
      <c r="A73" s="31"/>
      <c r="B73" s="32"/>
      <c r="C73" s="26" t="s">
        <v>87</v>
      </c>
      <c r="D73" s="31"/>
      <c r="E73" s="31"/>
      <c r="F73" s="31"/>
      <c r="G73" s="31"/>
      <c r="H73" s="31"/>
      <c r="I73" s="31"/>
      <c r="J73" s="31"/>
      <c r="K73" s="31"/>
      <c r="L73" s="88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</row>
    <row r="74" spans="1:31" s="2" customFormat="1" ht="16.5" customHeight="1">
      <c r="A74" s="31"/>
      <c r="B74" s="32"/>
      <c r="C74" s="31"/>
      <c r="D74" s="31"/>
      <c r="E74" s="286" t="str">
        <f>E9</f>
        <v>021-34-00 - Vedlejší a ostatní náklady</v>
      </c>
      <c r="F74" s="307"/>
      <c r="G74" s="307"/>
      <c r="H74" s="307"/>
      <c r="I74" s="31"/>
      <c r="J74" s="31"/>
      <c r="K74" s="31"/>
      <c r="L74" s="88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</row>
    <row r="75" spans="1:31" s="2" customFormat="1" ht="6.9" customHeight="1">
      <c r="A75" s="31"/>
      <c r="B75" s="32"/>
      <c r="C75" s="31"/>
      <c r="D75" s="31"/>
      <c r="E75" s="31"/>
      <c r="F75" s="31"/>
      <c r="G75" s="31"/>
      <c r="H75" s="31"/>
      <c r="I75" s="31"/>
      <c r="J75" s="31"/>
      <c r="K75" s="31"/>
      <c r="L75" s="88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</row>
    <row r="76" spans="1:31" s="2" customFormat="1" ht="12" customHeight="1">
      <c r="A76" s="31"/>
      <c r="B76" s="32"/>
      <c r="C76" s="26" t="s">
        <v>21</v>
      </c>
      <c r="D76" s="31"/>
      <c r="E76" s="31"/>
      <c r="F76" s="24" t="str">
        <f>F12</f>
        <v>Blansko</v>
      </c>
      <c r="G76" s="31"/>
      <c r="H76" s="31"/>
      <c r="I76" s="26" t="s">
        <v>23</v>
      </c>
      <c r="J76" s="49" t="str">
        <f>IF(J12="","",J12)</f>
        <v>24. 1. 2022</v>
      </c>
      <c r="K76" s="31"/>
      <c r="L76" s="8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6.9" customHeight="1">
      <c r="A77" s="31"/>
      <c r="B77" s="32"/>
      <c r="C77" s="31"/>
      <c r="D77" s="31"/>
      <c r="E77" s="31"/>
      <c r="F77" s="31"/>
      <c r="G77" s="31"/>
      <c r="H77" s="31"/>
      <c r="I77" s="31"/>
      <c r="J77" s="31"/>
      <c r="K77" s="31"/>
      <c r="L77" s="8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s="2" customFormat="1" ht="15.15" customHeight="1">
      <c r="A78" s="31"/>
      <c r="B78" s="32"/>
      <c r="C78" s="26" t="s">
        <v>25</v>
      </c>
      <c r="D78" s="31"/>
      <c r="E78" s="31"/>
      <c r="F78" s="24" t="str">
        <f>E15</f>
        <v>Město Blansko</v>
      </c>
      <c r="G78" s="31"/>
      <c r="H78" s="31"/>
      <c r="I78" s="26" t="s">
        <v>31</v>
      </c>
      <c r="J78" s="29" t="str">
        <f>E21</f>
        <v>VH atelier, s.r.o.</v>
      </c>
      <c r="K78" s="31"/>
      <c r="L78" s="88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</row>
    <row r="79" spans="1:31" s="2" customFormat="1" ht="15.15" customHeight="1">
      <c r="A79" s="31"/>
      <c r="B79" s="32"/>
      <c r="C79" s="26" t="s">
        <v>29</v>
      </c>
      <c r="D79" s="31"/>
      <c r="E79" s="31"/>
      <c r="F79" s="24" t="str">
        <f>IF(E18="","",E18)</f>
        <v>Vyplň údaj</v>
      </c>
      <c r="G79" s="31"/>
      <c r="H79" s="31"/>
      <c r="I79" s="26" t="s">
        <v>34</v>
      </c>
      <c r="J79" s="29" t="str">
        <f>E24</f>
        <v>VH atelier, s.r.o.</v>
      </c>
      <c r="K79" s="31"/>
      <c r="L79" s="88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</row>
    <row r="80" spans="1:31" s="2" customFormat="1" ht="10.35" customHeight="1">
      <c r="A80" s="31"/>
      <c r="B80" s="32"/>
      <c r="C80" s="31"/>
      <c r="D80" s="31"/>
      <c r="E80" s="31"/>
      <c r="F80" s="31"/>
      <c r="G80" s="31"/>
      <c r="H80" s="31"/>
      <c r="I80" s="31"/>
      <c r="J80" s="31"/>
      <c r="K80" s="31"/>
      <c r="L80" s="88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</row>
    <row r="81" spans="1:65" s="11" customFormat="1" ht="29.25" customHeight="1">
      <c r="A81" s="113"/>
      <c r="B81" s="114"/>
      <c r="C81" s="115" t="s">
        <v>109</v>
      </c>
      <c r="D81" s="116" t="s">
        <v>56</v>
      </c>
      <c r="E81" s="116" t="s">
        <v>52</v>
      </c>
      <c r="F81" s="116" t="s">
        <v>53</v>
      </c>
      <c r="G81" s="116" t="s">
        <v>110</v>
      </c>
      <c r="H81" s="116" t="s">
        <v>111</v>
      </c>
      <c r="I81" s="116" t="s">
        <v>112</v>
      </c>
      <c r="J81" s="117" t="s">
        <v>91</v>
      </c>
      <c r="K81" s="118" t="s">
        <v>113</v>
      </c>
      <c r="L81" s="119"/>
      <c r="M81" s="56" t="s">
        <v>3</v>
      </c>
      <c r="N81" s="57" t="s">
        <v>41</v>
      </c>
      <c r="O81" s="57" t="s">
        <v>114</v>
      </c>
      <c r="P81" s="57" t="s">
        <v>115</v>
      </c>
      <c r="Q81" s="57" t="s">
        <v>116</v>
      </c>
      <c r="R81" s="57" t="s">
        <v>117</v>
      </c>
      <c r="S81" s="57" t="s">
        <v>118</v>
      </c>
      <c r="T81" s="58" t="s">
        <v>119</v>
      </c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</row>
    <row r="82" spans="1:65" s="2" customFormat="1" ht="22.8" customHeight="1">
      <c r="A82" s="31"/>
      <c r="B82" s="32"/>
      <c r="C82" s="63" t="s">
        <v>120</v>
      </c>
      <c r="D82" s="31"/>
      <c r="E82" s="31"/>
      <c r="F82" s="31"/>
      <c r="G82" s="31"/>
      <c r="H82" s="31"/>
      <c r="I82" s="31"/>
      <c r="J82" s="120">
        <f>BK82</f>
        <v>0</v>
      </c>
      <c r="K82" s="31"/>
      <c r="L82" s="32"/>
      <c r="M82" s="59"/>
      <c r="N82" s="50"/>
      <c r="O82" s="60"/>
      <c r="P82" s="121">
        <f>P83</f>
        <v>0</v>
      </c>
      <c r="Q82" s="60"/>
      <c r="R82" s="121">
        <f>R83</f>
        <v>0</v>
      </c>
      <c r="S82" s="60"/>
      <c r="T82" s="122">
        <f>T83</f>
        <v>0</v>
      </c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T82" s="16" t="s">
        <v>70</v>
      </c>
      <c r="AU82" s="16" t="s">
        <v>92</v>
      </c>
      <c r="BK82" s="123">
        <f>BK83</f>
        <v>0</v>
      </c>
    </row>
    <row r="83" spans="1:65" s="12" customFormat="1" ht="25.95" customHeight="1">
      <c r="B83" s="124"/>
      <c r="D83" s="125" t="s">
        <v>70</v>
      </c>
      <c r="E83" s="126" t="s">
        <v>121</v>
      </c>
      <c r="F83" s="126" t="s">
        <v>121</v>
      </c>
      <c r="I83" s="127"/>
      <c r="J83" s="128">
        <f>BK83</f>
        <v>0</v>
      </c>
      <c r="L83" s="124"/>
      <c r="M83" s="129"/>
      <c r="N83" s="130"/>
      <c r="O83" s="130"/>
      <c r="P83" s="131">
        <f>P84</f>
        <v>0</v>
      </c>
      <c r="Q83" s="130"/>
      <c r="R83" s="131">
        <f>R84</f>
        <v>0</v>
      </c>
      <c r="S83" s="130"/>
      <c r="T83" s="132">
        <f>T84</f>
        <v>0</v>
      </c>
      <c r="AR83" s="125" t="s">
        <v>157</v>
      </c>
      <c r="AT83" s="133" t="s">
        <v>70</v>
      </c>
      <c r="AU83" s="133" t="s">
        <v>71</v>
      </c>
      <c r="AY83" s="125" t="s">
        <v>123</v>
      </c>
      <c r="BK83" s="134">
        <f>BK84</f>
        <v>0</v>
      </c>
    </row>
    <row r="84" spans="1:65" s="12" customFormat="1" ht="22.8" customHeight="1">
      <c r="B84" s="124"/>
      <c r="D84" s="125" t="s">
        <v>70</v>
      </c>
      <c r="E84" s="135" t="s">
        <v>79</v>
      </c>
      <c r="F84" s="135" t="s">
        <v>124</v>
      </c>
      <c r="I84" s="127"/>
      <c r="J84" s="136">
        <f>BK84</f>
        <v>0</v>
      </c>
      <c r="L84" s="124"/>
      <c r="M84" s="129"/>
      <c r="N84" s="130"/>
      <c r="O84" s="130"/>
      <c r="P84" s="131">
        <f>P85</f>
        <v>0</v>
      </c>
      <c r="Q84" s="130"/>
      <c r="R84" s="131">
        <f>R85</f>
        <v>0</v>
      </c>
      <c r="S84" s="130"/>
      <c r="T84" s="132">
        <f>T85</f>
        <v>0</v>
      </c>
      <c r="AR84" s="125" t="s">
        <v>157</v>
      </c>
      <c r="AT84" s="133" t="s">
        <v>70</v>
      </c>
      <c r="AU84" s="133" t="s">
        <v>79</v>
      </c>
      <c r="AY84" s="125" t="s">
        <v>123</v>
      </c>
      <c r="BK84" s="134">
        <f>BK85</f>
        <v>0</v>
      </c>
    </row>
    <row r="85" spans="1:65" s="12" customFormat="1" ht="20.85" customHeight="1">
      <c r="B85" s="124"/>
      <c r="D85" s="125" t="s">
        <v>70</v>
      </c>
      <c r="E85" s="135" t="s">
        <v>125</v>
      </c>
      <c r="F85" s="135" t="s">
        <v>356</v>
      </c>
      <c r="I85" s="127"/>
      <c r="J85" s="136">
        <f>BK85</f>
        <v>0</v>
      </c>
      <c r="L85" s="124"/>
      <c r="M85" s="129"/>
      <c r="N85" s="130"/>
      <c r="O85" s="130"/>
      <c r="P85" s="131">
        <f>SUM(P86:P104)</f>
        <v>0</v>
      </c>
      <c r="Q85" s="130"/>
      <c r="R85" s="131">
        <f>SUM(R86:R104)</f>
        <v>0</v>
      </c>
      <c r="S85" s="130"/>
      <c r="T85" s="132">
        <f>SUM(T86:T104)</f>
        <v>0</v>
      </c>
      <c r="AR85" s="125" t="s">
        <v>157</v>
      </c>
      <c r="AT85" s="133" t="s">
        <v>70</v>
      </c>
      <c r="AU85" s="133" t="s">
        <v>81</v>
      </c>
      <c r="AY85" s="125" t="s">
        <v>123</v>
      </c>
      <c r="BK85" s="134">
        <f>SUM(BK86:BK104)</f>
        <v>0</v>
      </c>
    </row>
    <row r="86" spans="1:65" s="2" customFormat="1" ht="16.5" customHeight="1">
      <c r="A86" s="31"/>
      <c r="B86" s="137"/>
      <c r="C86" s="138" t="s">
        <v>79</v>
      </c>
      <c r="D86" s="138" t="s">
        <v>127</v>
      </c>
      <c r="E86" s="139" t="s">
        <v>357</v>
      </c>
      <c r="F86" s="140" t="s">
        <v>358</v>
      </c>
      <c r="G86" s="141" t="s">
        <v>306</v>
      </c>
      <c r="H86" s="142">
        <v>1</v>
      </c>
      <c r="I86" s="143"/>
      <c r="J86" s="144">
        <f>ROUND(I86*H86,2)</f>
        <v>0</v>
      </c>
      <c r="K86" s="145"/>
      <c r="L86" s="32"/>
      <c r="M86" s="146" t="s">
        <v>3</v>
      </c>
      <c r="N86" s="147" t="s">
        <v>42</v>
      </c>
      <c r="O86" s="52"/>
      <c r="P86" s="148">
        <f>O86*H86</f>
        <v>0</v>
      </c>
      <c r="Q86" s="148">
        <v>0</v>
      </c>
      <c r="R86" s="148">
        <f>Q86*H86</f>
        <v>0</v>
      </c>
      <c r="S86" s="148">
        <v>0</v>
      </c>
      <c r="T86" s="149">
        <f>S86*H86</f>
        <v>0</v>
      </c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R86" s="150" t="s">
        <v>359</v>
      </c>
      <c r="AT86" s="150" t="s">
        <v>127</v>
      </c>
      <c r="AU86" s="150" t="s">
        <v>132</v>
      </c>
      <c r="AY86" s="16" t="s">
        <v>123</v>
      </c>
      <c r="BE86" s="151">
        <f>IF(N86="základní",J86,0)</f>
        <v>0</v>
      </c>
      <c r="BF86" s="151">
        <f>IF(N86="snížená",J86,0)</f>
        <v>0</v>
      </c>
      <c r="BG86" s="151">
        <f>IF(N86="zákl. přenesená",J86,0)</f>
        <v>0</v>
      </c>
      <c r="BH86" s="151">
        <f>IF(N86="sníž. přenesená",J86,0)</f>
        <v>0</v>
      </c>
      <c r="BI86" s="151">
        <f>IF(N86="nulová",J86,0)</f>
        <v>0</v>
      </c>
      <c r="BJ86" s="16" t="s">
        <v>79</v>
      </c>
      <c r="BK86" s="151">
        <f>ROUND(I86*H86,2)</f>
        <v>0</v>
      </c>
      <c r="BL86" s="16" t="s">
        <v>359</v>
      </c>
      <c r="BM86" s="150" t="s">
        <v>360</v>
      </c>
    </row>
    <row r="87" spans="1:65" s="2" customFormat="1" ht="105.6">
      <c r="A87" s="31"/>
      <c r="B87" s="32"/>
      <c r="C87" s="31"/>
      <c r="D87" s="152" t="s">
        <v>134</v>
      </c>
      <c r="E87" s="31"/>
      <c r="F87" s="153" t="s">
        <v>361</v>
      </c>
      <c r="G87" s="31"/>
      <c r="H87" s="31"/>
      <c r="I87" s="154"/>
      <c r="J87" s="31"/>
      <c r="K87" s="31"/>
      <c r="L87" s="32"/>
      <c r="M87" s="155"/>
      <c r="N87" s="156"/>
      <c r="O87" s="52"/>
      <c r="P87" s="52"/>
      <c r="Q87" s="52"/>
      <c r="R87" s="52"/>
      <c r="S87" s="52"/>
      <c r="T87" s="53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T87" s="16" t="s">
        <v>134</v>
      </c>
      <c r="AU87" s="16" t="s">
        <v>132</v>
      </c>
    </row>
    <row r="88" spans="1:65" s="13" customFormat="1" ht="10.199999999999999">
      <c r="B88" s="157"/>
      <c r="D88" s="152" t="s">
        <v>136</v>
      </c>
      <c r="E88" s="158" t="s">
        <v>3</v>
      </c>
      <c r="F88" s="159" t="s">
        <v>79</v>
      </c>
      <c r="H88" s="160">
        <v>1</v>
      </c>
      <c r="I88" s="161"/>
      <c r="L88" s="157"/>
      <c r="M88" s="162"/>
      <c r="N88" s="163"/>
      <c r="O88" s="163"/>
      <c r="P88" s="163"/>
      <c r="Q88" s="163"/>
      <c r="R88" s="163"/>
      <c r="S88" s="163"/>
      <c r="T88" s="164"/>
      <c r="AT88" s="158" t="s">
        <v>136</v>
      </c>
      <c r="AU88" s="158" t="s">
        <v>132</v>
      </c>
      <c r="AV88" s="13" t="s">
        <v>81</v>
      </c>
      <c r="AW88" s="13" t="s">
        <v>33</v>
      </c>
      <c r="AX88" s="13" t="s">
        <v>79</v>
      </c>
      <c r="AY88" s="158" t="s">
        <v>123</v>
      </c>
    </row>
    <row r="89" spans="1:65" s="2" customFormat="1" ht="33" customHeight="1">
      <c r="A89" s="31"/>
      <c r="B89" s="137"/>
      <c r="C89" s="138" t="s">
        <v>81</v>
      </c>
      <c r="D89" s="138" t="s">
        <v>127</v>
      </c>
      <c r="E89" s="139" t="s">
        <v>362</v>
      </c>
      <c r="F89" s="140" t="s">
        <v>363</v>
      </c>
      <c r="G89" s="141" t="s">
        <v>213</v>
      </c>
      <c r="H89" s="142">
        <v>1</v>
      </c>
      <c r="I89" s="143"/>
      <c r="J89" s="144">
        <f>ROUND(I89*H89,2)</f>
        <v>0</v>
      </c>
      <c r="K89" s="145"/>
      <c r="L89" s="32"/>
      <c r="M89" s="146" t="s">
        <v>3</v>
      </c>
      <c r="N89" s="147" t="s">
        <v>42</v>
      </c>
      <c r="O89" s="52"/>
      <c r="P89" s="148">
        <f>O89*H89</f>
        <v>0</v>
      </c>
      <c r="Q89" s="148">
        <v>0</v>
      </c>
      <c r="R89" s="148">
        <f>Q89*H89</f>
        <v>0</v>
      </c>
      <c r="S89" s="148">
        <v>0</v>
      </c>
      <c r="T89" s="149">
        <f>S89*H89</f>
        <v>0</v>
      </c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R89" s="150" t="s">
        <v>359</v>
      </c>
      <c r="AT89" s="150" t="s">
        <v>127</v>
      </c>
      <c r="AU89" s="150" t="s">
        <v>132</v>
      </c>
      <c r="AY89" s="16" t="s">
        <v>123</v>
      </c>
      <c r="BE89" s="151">
        <f>IF(N89="základní",J89,0)</f>
        <v>0</v>
      </c>
      <c r="BF89" s="151">
        <f>IF(N89="snížená",J89,0)</f>
        <v>0</v>
      </c>
      <c r="BG89" s="151">
        <f>IF(N89="zákl. přenesená",J89,0)</f>
        <v>0</v>
      </c>
      <c r="BH89" s="151">
        <f>IF(N89="sníž. přenesená",J89,0)</f>
        <v>0</v>
      </c>
      <c r="BI89" s="151">
        <f>IF(N89="nulová",J89,0)</f>
        <v>0</v>
      </c>
      <c r="BJ89" s="16" t="s">
        <v>79</v>
      </c>
      <c r="BK89" s="151">
        <f>ROUND(I89*H89,2)</f>
        <v>0</v>
      </c>
      <c r="BL89" s="16" t="s">
        <v>359</v>
      </c>
      <c r="BM89" s="150" t="s">
        <v>364</v>
      </c>
    </row>
    <row r="90" spans="1:65" s="2" customFormat="1" ht="57.6">
      <c r="A90" s="31"/>
      <c r="B90" s="32"/>
      <c r="C90" s="31"/>
      <c r="D90" s="152" t="s">
        <v>134</v>
      </c>
      <c r="E90" s="31"/>
      <c r="F90" s="153" t="s">
        <v>365</v>
      </c>
      <c r="G90" s="31"/>
      <c r="H90" s="31"/>
      <c r="I90" s="154"/>
      <c r="J90" s="31"/>
      <c r="K90" s="31"/>
      <c r="L90" s="32"/>
      <c r="M90" s="155"/>
      <c r="N90" s="156"/>
      <c r="O90" s="52"/>
      <c r="P90" s="52"/>
      <c r="Q90" s="52"/>
      <c r="R90" s="52"/>
      <c r="S90" s="52"/>
      <c r="T90" s="53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T90" s="16" t="s">
        <v>134</v>
      </c>
      <c r="AU90" s="16" t="s">
        <v>132</v>
      </c>
    </row>
    <row r="91" spans="1:65" s="13" customFormat="1" ht="10.199999999999999">
      <c r="B91" s="157"/>
      <c r="D91" s="152" t="s">
        <v>136</v>
      </c>
      <c r="E91" s="158" t="s">
        <v>3</v>
      </c>
      <c r="F91" s="159" t="s">
        <v>79</v>
      </c>
      <c r="H91" s="160">
        <v>1</v>
      </c>
      <c r="I91" s="161"/>
      <c r="L91" s="157"/>
      <c r="M91" s="162"/>
      <c r="N91" s="163"/>
      <c r="O91" s="163"/>
      <c r="P91" s="163"/>
      <c r="Q91" s="163"/>
      <c r="R91" s="163"/>
      <c r="S91" s="163"/>
      <c r="T91" s="164"/>
      <c r="AT91" s="158" t="s">
        <v>136</v>
      </c>
      <c r="AU91" s="158" t="s">
        <v>132</v>
      </c>
      <c r="AV91" s="13" t="s">
        <v>81</v>
      </c>
      <c r="AW91" s="13" t="s">
        <v>33</v>
      </c>
      <c r="AX91" s="13" t="s">
        <v>79</v>
      </c>
      <c r="AY91" s="158" t="s">
        <v>123</v>
      </c>
    </row>
    <row r="92" spans="1:65" s="2" customFormat="1" ht="16.5" customHeight="1">
      <c r="A92" s="31"/>
      <c r="B92" s="137"/>
      <c r="C92" s="138" t="s">
        <v>132</v>
      </c>
      <c r="D92" s="138" t="s">
        <v>127</v>
      </c>
      <c r="E92" s="139" t="s">
        <v>366</v>
      </c>
      <c r="F92" s="140" t="s">
        <v>367</v>
      </c>
      <c r="G92" s="141" t="s">
        <v>306</v>
      </c>
      <c r="H92" s="142">
        <v>1</v>
      </c>
      <c r="I92" s="143"/>
      <c r="J92" s="144">
        <f>ROUND(I92*H92,2)</f>
        <v>0</v>
      </c>
      <c r="K92" s="145"/>
      <c r="L92" s="32"/>
      <c r="M92" s="146" t="s">
        <v>3</v>
      </c>
      <c r="N92" s="147" t="s">
        <v>42</v>
      </c>
      <c r="O92" s="52"/>
      <c r="P92" s="148">
        <f>O92*H92</f>
        <v>0</v>
      </c>
      <c r="Q92" s="148">
        <v>0</v>
      </c>
      <c r="R92" s="148">
        <f>Q92*H92</f>
        <v>0</v>
      </c>
      <c r="S92" s="148">
        <v>0</v>
      </c>
      <c r="T92" s="149">
        <f>S92*H92</f>
        <v>0</v>
      </c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R92" s="150" t="s">
        <v>359</v>
      </c>
      <c r="AT92" s="150" t="s">
        <v>127</v>
      </c>
      <c r="AU92" s="150" t="s">
        <v>132</v>
      </c>
      <c r="AY92" s="16" t="s">
        <v>123</v>
      </c>
      <c r="BE92" s="151">
        <f>IF(N92="základní",J92,0)</f>
        <v>0</v>
      </c>
      <c r="BF92" s="151">
        <f>IF(N92="snížená",J92,0)</f>
        <v>0</v>
      </c>
      <c r="BG92" s="151">
        <f>IF(N92="zákl. přenesená",J92,0)</f>
        <v>0</v>
      </c>
      <c r="BH92" s="151">
        <f>IF(N92="sníž. přenesená",J92,0)</f>
        <v>0</v>
      </c>
      <c r="BI92" s="151">
        <f>IF(N92="nulová",J92,0)</f>
        <v>0</v>
      </c>
      <c r="BJ92" s="16" t="s">
        <v>79</v>
      </c>
      <c r="BK92" s="151">
        <f>ROUND(I92*H92,2)</f>
        <v>0</v>
      </c>
      <c r="BL92" s="16" t="s">
        <v>359</v>
      </c>
      <c r="BM92" s="150" t="s">
        <v>368</v>
      </c>
    </row>
    <row r="93" spans="1:65" s="2" customFormat="1" ht="28.8">
      <c r="A93" s="31"/>
      <c r="B93" s="32"/>
      <c r="C93" s="31"/>
      <c r="D93" s="152" t="s">
        <v>134</v>
      </c>
      <c r="E93" s="31"/>
      <c r="F93" s="153" t="s">
        <v>369</v>
      </c>
      <c r="G93" s="31"/>
      <c r="H93" s="31"/>
      <c r="I93" s="154"/>
      <c r="J93" s="31"/>
      <c r="K93" s="31"/>
      <c r="L93" s="32"/>
      <c r="M93" s="155"/>
      <c r="N93" s="156"/>
      <c r="O93" s="52"/>
      <c r="P93" s="52"/>
      <c r="Q93" s="52"/>
      <c r="R93" s="52"/>
      <c r="S93" s="52"/>
      <c r="T93" s="53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T93" s="16" t="s">
        <v>134</v>
      </c>
      <c r="AU93" s="16" t="s">
        <v>132</v>
      </c>
    </row>
    <row r="94" spans="1:65" s="13" customFormat="1" ht="10.199999999999999">
      <c r="B94" s="157"/>
      <c r="D94" s="152" t="s">
        <v>136</v>
      </c>
      <c r="E94" s="158" t="s">
        <v>3</v>
      </c>
      <c r="F94" s="159" t="s">
        <v>79</v>
      </c>
      <c r="H94" s="160">
        <v>1</v>
      </c>
      <c r="I94" s="161"/>
      <c r="L94" s="157"/>
      <c r="M94" s="162"/>
      <c r="N94" s="163"/>
      <c r="O94" s="163"/>
      <c r="P94" s="163"/>
      <c r="Q94" s="163"/>
      <c r="R94" s="163"/>
      <c r="S94" s="163"/>
      <c r="T94" s="164"/>
      <c r="AT94" s="158" t="s">
        <v>136</v>
      </c>
      <c r="AU94" s="158" t="s">
        <v>132</v>
      </c>
      <c r="AV94" s="13" t="s">
        <v>81</v>
      </c>
      <c r="AW94" s="13" t="s">
        <v>33</v>
      </c>
      <c r="AX94" s="13" t="s">
        <v>79</v>
      </c>
      <c r="AY94" s="158" t="s">
        <v>123</v>
      </c>
    </row>
    <row r="95" spans="1:65" s="2" customFormat="1" ht="24.15" customHeight="1">
      <c r="A95" s="31"/>
      <c r="B95" s="137"/>
      <c r="C95" s="138" t="s">
        <v>131</v>
      </c>
      <c r="D95" s="138" t="s">
        <v>127</v>
      </c>
      <c r="E95" s="139" t="s">
        <v>370</v>
      </c>
      <c r="F95" s="140" t="s">
        <v>371</v>
      </c>
      <c r="G95" s="141" t="s">
        <v>306</v>
      </c>
      <c r="H95" s="142">
        <v>1</v>
      </c>
      <c r="I95" s="143"/>
      <c r="J95" s="144">
        <f>ROUND(I95*H95,2)</f>
        <v>0</v>
      </c>
      <c r="K95" s="145"/>
      <c r="L95" s="32"/>
      <c r="M95" s="146" t="s">
        <v>3</v>
      </c>
      <c r="N95" s="147" t="s">
        <v>42</v>
      </c>
      <c r="O95" s="52"/>
      <c r="P95" s="148">
        <f>O95*H95</f>
        <v>0</v>
      </c>
      <c r="Q95" s="148">
        <v>0</v>
      </c>
      <c r="R95" s="148">
        <f>Q95*H95</f>
        <v>0</v>
      </c>
      <c r="S95" s="148">
        <v>0</v>
      </c>
      <c r="T95" s="149">
        <f>S95*H95</f>
        <v>0</v>
      </c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R95" s="150" t="s">
        <v>359</v>
      </c>
      <c r="AT95" s="150" t="s">
        <v>127</v>
      </c>
      <c r="AU95" s="150" t="s">
        <v>132</v>
      </c>
      <c r="AY95" s="16" t="s">
        <v>123</v>
      </c>
      <c r="BE95" s="151">
        <f>IF(N95="základní",J95,0)</f>
        <v>0</v>
      </c>
      <c r="BF95" s="151">
        <f>IF(N95="snížená",J95,0)</f>
        <v>0</v>
      </c>
      <c r="BG95" s="151">
        <f>IF(N95="zákl. přenesená",J95,0)</f>
        <v>0</v>
      </c>
      <c r="BH95" s="151">
        <f>IF(N95="sníž. přenesená",J95,0)</f>
        <v>0</v>
      </c>
      <c r="BI95" s="151">
        <f>IF(N95="nulová",J95,0)</f>
        <v>0</v>
      </c>
      <c r="BJ95" s="16" t="s">
        <v>79</v>
      </c>
      <c r="BK95" s="151">
        <f>ROUND(I95*H95,2)</f>
        <v>0</v>
      </c>
      <c r="BL95" s="16" t="s">
        <v>359</v>
      </c>
      <c r="BM95" s="150" t="s">
        <v>372</v>
      </c>
    </row>
    <row r="96" spans="1:65" s="2" customFormat="1" ht="19.2">
      <c r="A96" s="31"/>
      <c r="B96" s="32"/>
      <c r="C96" s="31"/>
      <c r="D96" s="152" t="s">
        <v>134</v>
      </c>
      <c r="E96" s="31"/>
      <c r="F96" s="153" t="s">
        <v>373</v>
      </c>
      <c r="G96" s="31"/>
      <c r="H96" s="31"/>
      <c r="I96" s="154"/>
      <c r="J96" s="31"/>
      <c r="K96" s="31"/>
      <c r="L96" s="32"/>
      <c r="M96" s="155"/>
      <c r="N96" s="156"/>
      <c r="O96" s="52"/>
      <c r="P96" s="52"/>
      <c r="Q96" s="52"/>
      <c r="R96" s="52"/>
      <c r="S96" s="52"/>
      <c r="T96" s="53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T96" s="16" t="s">
        <v>134</v>
      </c>
      <c r="AU96" s="16" t="s">
        <v>132</v>
      </c>
    </row>
    <row r="97" spans="1:65" s="13" customFormat="1" ht="10.199999999999999">
      <c r="B97" s="157"/>
      <c r="D97" s="152" t="s">
        <v>136</v>
      </c>
      <c r="E97" s="158" t="s">
        <v>3</v>
      </c>
      <c r="F97" s="159" t="s">
        <v>79</v>
      </c>
      <c r="H97" s="160">
        <v>1</v>
      </c>
      <c r="I97" s="161"/>
      <c r="L97" s="157"/>
      <c r="M97" s="162"/>
      <c r="N97" s="163"/>
      <c r="O97" s="163"/>
      <c r="P97" s="163"/>
      <c r="Q97" s="163"/>
      <c r="R97" s="163"/>
      <c r="S97" s="163"/>
      <c r="T97" s="164"/>
      <c r="AT97" s="158" t="s">
        <v>136</v>
      </c>
      <c r="AU97" s="158" t="s">
        <v>132</v>
      </c>
      <c r="AV97" s="13" t="s">
        <v>81</v>
      </c>
      <c r="AW97" s="13" t="s">
        <v>33</v>
      </c>
      <c r="AX97" s="13" t="s">
        <v>79</v>
      </c>
      <c r="AY97" s="158" t="s">
        <v>123</v>
      </c>
    </row>
    <row r="98" spans="1:65" s="2" customFormat="1" ht="66.75" customHeight="1">
      <c r="A98" s="31"/>
      <c r="B98" s="137"/>
      <c r="C98" s="138" t="s">
        <v>157</v>
      </c>
      <c r="D98" s="138" t="s">
        <v>127</v>
      </c>
      <c r="E98" s="139" t="s">
        <v>374</v>
      </c>
      <c r="F98" s="140" t="s">
        <v>375</v>
      </c>
      <c r="G98" s="141" t="s">
        <v>306</v>
      </c>
      <c r="H98" s="142">
        <v>1</v>
      </c>
      <c r="I98" s="143"/>
      <c r="J98" s="144">
        <f>ROUND(I98*H98,2)</f>
        <v>0</v>
      </c>
      <c r="K98" s="145"/>
      <c r="L98" s="32"/>
      <c r="M98" s="146" t="s">
        <v>3</v>
      </c>
      <c r="N98" s="147" t="s">
        <v>42</v>
      </c>
      <c r="O98" s="52"/>
      <c r="P98" s="148">
        <f>O98*H98</f>
        <v>0</v>
      </c>
      <c r="Q98" s="148">
        <v>0</v>
      </c>
      <c r="R98" s="148">
        <f>Q98*H98</f>
        <v>0</v>
      </c>
      <c r="S98" s="148">
        <v>0</v>
      </c>
      <c r="T98" s="149">
        <f>S98*H98</f>
        <v>0</v>
      </c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R98" s="150" t="s">
        <v>359</v>
      </c>
      <c r="AT98" s="150" t="s">
        <v>127</v>
      </c>
      <c r="AU98" s="150" t="s">
        <v>132</v>
      </c>
      <c r="AY98" s="16" t="s">
        <v>123</v>
      </c>
      <c r="BE98" s="151">
        <f>IF(N98="základní",J98,0)</f>
        <v>0</v>
      </c>
      <c r="BF98" s="151">
        <f>IF(N98="snížená",J98,0)</f>
        <v>0</v>
      </c>
      <c r="BG98" s="151">
        <f>IF(N98="zákl. přenesená",J98,0)</f>
        <v>0</v>
      </c>
      <c r="BH98" s="151">
        <f>IF(N98="sníž. přenesená",J98,0)</f>
        <v>0</v>
      </c>
      <c r="BI98" s="151">
        <f>IF(N98="nulová",J98,0)</f>
        <v>0</v>
      </c>
      <c r="BJ98" s="16" t="s">
        <v>79</v>
      </c>
      <c r="BK98" s="151">
        <f>ROUND(I98*H98,2)</f>
        <v>0</v>
      </c>
      <c r="BL98" s="16" t="s">
        <v>359</v>
      </c>
      <c r="BM98" s="150" t="s">
        <v>376</v>
      </c>
    </row>
    <row r="99" spans="1:65" s="2" customFormat="1" ht="278.39999999999998">
      <c r="A99" s="31"/>
      <c r="B99" s="32"/>
      <c r="C99" s="31"/>
      <c r="D99" s="152" t="s">
        <v>134</v>
      </c>
      <c r="E99" s="31"/>
      <c r="F99" s="153" t="s">
        <v>377</v>
      </c>
      <c r="G99" s="31"/>
      <c r="H99" s="31"/>
      <c r="I99" s="154"/>
      <c r="J99" s="31"/>
      <c r="K99" s="31"/>
      <c r="L99" s="32"/>
      <c r="M99" s="155"/>
      <c r="N99" s="156"/>
      <c r="O99" s="52"/>
      <c r="P99" s="52"/>
      <c r="Q99" s="52"/>
      <c r="R99" s="52"/>
      <c r="S99" s="52"/>
      <c r="T99" s="53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T99" s="16" t="s">
        <v>134</v>
      </c>
      <c r="AU99" s="16" t="s">
        <v>132</v>
      </c>
    </row>
    <row r="100" spans="1:65" s="13" customFormat="1" ht="10.199999999999999">
      <c r="B100" s="157"/>
      <c r="D100" s="152" t="s">
        <v>136</v>
      </c>
      <c r="E100" s="158" t="s">
        <v>3</v>
      </c>
      <c r="F100" s="159" t="s">
        <v>79</v>
      </c>
      <c r="H100" s="160">
        <v>1</v>
      </c>
      <c r="I100" s="161"/>
      <c r="L100" s="157"/>
      <c r="M100" s="162"/>
      <c r="N100" s="163"/>
      <c r="O100" s="163"/>
      <c r="P100" s="163"/>
      <c r="Q100" s="163"/>
      <c r="R100" s="163"/>
      <c r="S100" s="163"/>
      <c r="T100" s="164"/>
      <c r="AT100" s="158" t="s">
        <v>136</v>
      </c>
      <c r="AU100" s="158" t="s">
        <v>132</v>
      </c>
      <c r="AV100" s="13" t="s">
        <v>81</v>
      </c>
      <c r="AW100" s="13" t="s">
        <v>33</v>
      </c>
      <c r="AX100" s="13" t="s">
        <v>79</v>
      </c>
      <c r="AY100" s="158" t="s">
        <v>123</v>
      </c>
    </row>
    <row r="101" spans="1:65" s="2" customFormat="1" ht="62.7" customHeight="1">
      <c r="A101" s="31"/>
      <c r="B101" s="137"/>
      <c r="C101" s="138" t="s">
        <v>164</v>
      </c>
      <c r="D101" s="138" t="s">
        <v>127</v>
      </c>
      <c r="E101" s="139" t="s">
        <v>378</v>
      </c>
      <c r="F101" s="140" t="s">
        <v>379</v>
      </c>
      <c r="G101" s="141" t="s">
        <v>306</v>
      </c>
      <c r="H101" s="142">
        <v>1</v>
      </c>
      <c r="I101" s="143"/>
      <c r="J101" s="144">
        <f>ROUND(I101*H101,2)</f>
        <v>0</v>
      </c>
      <c r="K101" s="145"/>
      <c r="L101" s="32"/>
      <c r="M101" s="146" t="s">
        <v>3</v>
      </c>
      <c r="N101" s="147" t="s">
        <v>42</v>
      </c>
      <c r="O101" s="52"/>
      <c r="P101" s="148">
        <f>O101*H101</f>
        <v>0</v>
      </c>
      <c r="Q101" s="148">
        <v>0</v>
      </c>
      <c r="R101" s="148">
        <f>Q101*H101</f>
        <v>0</v>
      </c>
      <c r="S101" s="148">
        <v>0</v>
      </c>
      <c r="T101" s="149">
        <f>S101*H101</f>
        <v>0</v>
      </c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R101" s="150" t="s">
        <v>359</v>
      </c>
      <c r="AT101" s="150" t="s">
        <v>127</v>
      </c>
      <c r="AU101" s="150" t="s">
        <v>132</v>
      </c>
      <c r="AY101" s="16" t="s">
        <v>123</v>
      </c>
      <c r="BE101" s="151">
        <f>IF(N101="základní",J101,0)</f>
        <v>0</v>
      </c>
      <c r="BF101" s="151">
        <f>IF(N101="snížená",J101,0)</f>
        <v>0</v>
      </c>
      <c r="BG101" s="151">
        <f>IF(N101="zákl. přenesená",J101,0)</f>
        <v>0</v>
      </c>
      <c r="BH101" s="151">
        <f>IF(N101="sníž. přenesená",J101,0)</f>
        <v>0</v>
      </c>
      <c r="BI101" s="151">
        <f>IF(N101="nulová",J101,0)</f>
        <v>0</v>
      </c>
      <c r="BJ101" s="16" t="s">
        <v>79</v>
      </c>
      <c r="BK101" s="151">
        <f>ROUND(I101*H101,2)</f>
        <v>0</v>
      </c>
      <c r="BL101" s="16" t="s">
        <v>359</v>
      </c>
      <c r="BM101" s="150" t="s">
        <v>380</v>
      </c>
    </row>
    <row r="102" spans="1:65" s="2" customFormat="1" ht="33" customHeight="1">
      <c r="A102" s="31"/>
      <c r="B102" s="137"/>
      <c r="C102" s="138" t="s">
        <v>169</v>
      </c>
      <c r="D102" s="138" t="s">
        <v>127</v>
      </c>
      <c r="E102" s="139" t="s">
        <v>381</v>
      </c>
      <c r="F102" s="140" t="s">
        <v>382</v>
      </c>
      <c r="G102" s="141" t="s">
        <v>306</v>
      </c>
      <c r="H102" s="142">
        <v>1</v>
      </c>
      <c r="I102" s="143"/>
      <c r="J102" s="144">
        <f>ROUND(I102*H102,2)</f>
        <v>0</v>
      </c>
      <c r="K102" s="145"/>
      <c r="L102" s="32"/>
      <c r="M102" s="146" t="s">
        <v>3</v>
      </c>
      <c r="N102" s="147" t="s">
        <v>42</v>
      </c>
      <c r="O102" s="52"/>
      <c r="P102" s="148">
        <f>O102*H102</f>
        <v>0</v>
      </c>
      <c r="Q102" s="148">
        <v>0</v>
      </c>
      <c r="R102" s="148">
        <f>Q102*H102</f>
        <v>0</v>
      </c>
      <c r="S102" s="148">
        <v>0</v>
      </c>
      <c r="T102" s="149">
        <f>S102*H102</f>
        <v>0</v>
      </c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R102" s="150" t="s">
        <v>359</v>
      </c>
      <c r="AT102" s="150" t="s">
        <v>127</v>
      </c>
      <c r="AU102" s="150" t="s">
        <v>132</v>
      </c>
      <c r="AY102" s="16" t="s">
        <v>123</v>
      </c>
      <c r="BE102" s="151">
        <f>IF(N102="základní",J102,0)</f>
        <v>0</v>
      </c>
      <c r="BF102" s="151">
        <f>IF(N102="snížená",J102,0)</f>
        <v>0</v>
      </c>
      <c r="BG102" s="151">
        <f>IF(N102="zákl. přenesená",J102,0)</f>
        <v>0</v>
      </c>
      <c r="BH102" s="151">
        <f>IF(N102="sníž. přenesená",J102,0)</f>
        <v>0</v>
      </c>
      <c r="BI102" s="151">
        <f>IF(N102="nulová",J102,0)</f>
        <v>0</v>
      </c>
      <c r="BJ102" s="16" t="s">
        <v>79</v>
      </c>
      <c r="BK102" s="151">
        <f>ROUND(I102*H102,2)</f>
        <v>0</v>
      </c>
      <c r="BL102" s="16" t="s">
        <v>359</v>
      </c>
      <c r="BM102" s="150" t="s">
        <v>383</v>
      </c>
    </row>
    <row r="103" spans="1:65" s="2" customFormat="1" ht="57.6">
      <c r="A103" s="31"/>
      <c r="B103" s="32"/>
      <c r="C103" s="31"/>
      <c r="D103" s="152" t="s">
        <v>134</v>
      </c>
      <c r="E103" s="31"/>
      <c r="F103" s="153" t="s">
        <v>384</v>
      </c>
      <c r="G103" s="31"/>
      <c r="H103" s="31"/>
      <c r="I103" s="154"/>
      <c r="J103" s="31"/>
      <c r="K103" s="31"/>
      <c r="L103" s="32"/>
      <c r="M103" s="155"/>
      <c r="N103" s="156"/>
      <c r="O103" s="52"/>
      <c r="P103" s="52"/>
      <c r="Q103" s="52"/>
      <c r="R103" s="52"/>
      <c r="S103" s="52"/>
      <c r="T103" s="53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T103" s="16" t="s">
        <v>134</v>
      </c>
      <c r="AU103" s="16" t="s">
        <v>132</v>
      </c>
    </row>
    <row r="104" spans="1:65" s="2" customFormat="1" ht="24.15" customHeight="1">
      <c r="A104" s="31"/>
      <c r="B104" s="137"/>
      <c r="C104" s="138" t="s">
        <v>175</v>
      </c>
      <c r="D104" s="138" t="s">
        <v>127</v>
      </c>
      <c r="E104" s="139" t="s">
        <v>385</v>
      </c>
      <c r="F104" s="140" t="s">
        <v>386</v>
      </c>
      <c r="G104" s="141" t="s">
        <v>306</v>
      </c>
      <c r="H104" s="142">
        <v>1</v>
      </c>
      <c r="I104" s="143"/>
      <c r="J104" s="144">
        <f>ROUND(I104*H104,2)</f>
        <v>0</v>
      </c>
      <c r="K104" s="145"/>
      <c r="L104" s="32"/>
      <c r="M104" s="181" t="s">
        <v>3</v>
      </c>
      <c r="N104" s="182" t="s">
        <v>42</v>
      </c>
      <c r="O104" s="183"/>
      <c r="P104" s="184">
        <f>O104*H104</f>
        <v>0</v>
      </c>
      <c r="Q104" s="184">
        <v>0</v>
      </c>
      <c r="R104" s="184">
        <f>Q104*H104</f>
        <v>0</v>
      </c>
      <c r="S104" s="184">
        <v>0</v>
      </c>
      <c r="T104" s="185">
        <f>S104*H104</f>
        <v>0</v>
      </c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R104" s="150" t="s">
        <v>359</v>
      </c>
      <c r="AT104" s="150" t="s">
        <v>127</v>
      </c>
      <c r="AU104" s="150" t="s">
        <v>132</v>
      </c>
      <c r="AY104" s="16" t="s">
        <v>123</v>
      </c>
      <c r="BE104" s="151">
        <f>IF(N104="základní",J104,0)</f>
        <v>0</v>
      </c>
      <c r="BF104" s="151">
        <f>IF(N104="snížená",J104,0)</f>
        <v>0</v>
      </c>
      <c r="BG104" s="151">
        <f>IF(N104="zákl. přenesená",J104,0)</f>
        <v>0</v>
      </c>
      <c r="BH104" s="151">
        <f>IF(N104="sníž. přenesená",J104,0)</f>
        <v>0</v>
      </c>
      <c r="BI104" s="151">
        <f>IF(N104="nulová",J104,0)</f>
        <v>0</v>
      </c>
      <c r="BJ104" s="16" t="s">
        <v>79</v>
      </c>
      <c r="BK104" s="151">
        <f>ROUND(I104*H104,2)</f>
        <v>0</v>
      </c>
      <c r="BL104" s="16" t="s">
        <v>359</v>
      </c>
      <c r="BM104" s="150" t="s">
        <v>387</v>
      </c>
    </row>
    <row r="105" spans="1:65" s="2" customFormat="1" ht="6.9" customHeight="1">
      <c r="A105" s="31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32"/>
      <c r="M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</sheetData>
  <autoFilter ref="C81:K104" xr:uid="{00000000-0009-0000-0000-000002000000}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8"/>
  <sheetViews>
    <sheetView showGridLines="0" zoomScale="110" zoomScaleNormal="110" workbookViewId="0"/>
  </sheetViews>
  <sheetFormatPr defaultRowHeight="14.4"/>
  <cols>
    <col min="1" max="1" width="8.28515625" style="186" customWidth="1"/>
    <col min="2" max="2" width="1.7109375" style="186" customWidth="1"/>
    <col min="3" max="4" width="5" style="186" customWidth="1"/>
    <col min="5" max="5" width="11.7109375" style="186" customWidth="1"/>
    <col min="6" max="6" width="9.140625" style="186" customWidth="1"/>
    <col min="7" max="7" width="5" style="186" customWidth="1"/>
    <col min="8" max="8" width="77.85546875" style="186" customWidth="1"/>
    <col min="9" max="10" width="20" style="186" customWidth="1"/>
    <col min="11" max="11" width="1.7109375" style="186" customWidth="1"/>
  </cols>
  <sheetData>
    <row r="1" spans="2:11" s="1" customFormat="1" ht="37.5" customHeight="1"/>
    <row r="2" spans="2:11" s="1" customFormat="1" ht="7.5" customHeight="1">
      <c r="B2" s="187"/>
      <c r="C2" s="188"/>
      <c r="D2" s="188"/>
      <c r="E2" s="188"/>
      <c r="F2" s="188"/>
      <c r="G2" s="188"/>
      <c r="H2" s="188"/>
      <c r="I2" s="188"/>
      <c r="J2" s="188"/>
      <c r="K2" s="189"/>
    </row>
    <row r="3" spans="2:11" s="14" customFormat="1" ht="45" customHeight="1">
      <c r="B3" s="190"/>
      <c r="C3" s="310" t="s">
        <v>388</v>
      </c>
      <c r="D3" s="310"/>
      <c r="E3" s="310"/>
      <c r="F3" s="310"/>
      <c r="G3" s="310"/>
      <c r="H3" s="310"/>
      <c r="I3" s="310"/>
      <c r="J3" s="310"/>
      <c r="K3" s="191"/>
    </row>
    <row r="4" spans="2:11" s="1" customFormat="1" ht="25.5" customHeight="1">
      <c r="B4" s="192"/>
      <c r="C4" s="315" t="s">
        <v>389</v>
      </c>
      <c r="D4" s="315"/>
      <c r="E4" s="315"/>
      <c r="F4" s="315"/>
      <c r="G4" s="315"/>
      <c r="H4" s="315"/>
      <c r="I4" s="315"/>
      <c r="J4" s="315"/>
      <c r="K4" s="193"/>
    </row>
    <row r="5" spans="2:11" s="1" customFormat="1" ht="5.25" customHeight="1">
      <c r="B5" s="192"/>
      <c r="C5" s="194"/>
      <c r="D5" s="194"/>
      <c r="E5" s="194"/>
      <c r="F5" s="194"/>
      <c r="G5" s="194"/>
      <c r="H5" s="194"/>
      <c r="I5" s="194"/>
      <c r="J5" s="194"/>
      <c r="K5" s="193"/>
    </row>
    <row r="6" spans="2:11" s="1" customFormat="1" ht="15" customHeight="1">
      <c r="B6" s="192"/>
      <c r="C6" s="314" t="s">
        <v>390</v>
      </c>
      <c r="D6" s="314"/>
      <c r="E6" s="314"/>
      <c r="F6" s="314"/>
      <c r="G6" s="314"/>
      <c r="H6" s="314"/>
      <c r="I6" s="314"/>
      <c r="J6" s="314"/>
      <c r="K6" s="193"/>
    </row>
    <row r="7" spans="2:11" s="1" customFormat="1" ht="15" customHeight="1">
      <c r="B7" s="196"/>
      <c r="C7" s="314" t="s">
        <v>391</v>
      </c>
      <c r="D7" s="314"/>
      <c r="E7" s="314"/>
      <c r="F7" s="314"/>
      <c r="G7" s="314"/>
      <c r="H7" s="314"/>
      <c r="I7" s="314"/>
      <c r="J7" s="314"/>
      <c r="K7" s="193"/>
    </row>
    <row r="8" spans="2:11" s="1" customFormat="1" ht="12.75" customHeight="1">
      <c r="B8" s="196"/>
      <c r="C8" s="195"/>
      <c r="D8" s="195"/>
      <c r="E8" s="195"/>
      <c r="F8" s="195"/>
      <c r="G8" s="195"/>
      <c r="H8" s="195"/>
      <c r="I8" s="195"/>
      <c r="J8" s="195"/>
      <c r="K8" s="193"/>
    </row>
    <row r="9" spans="2:11" s="1" customFormat="1" ht="15" customHeight="1">
      <c r="B9" s="196"/>
      <c r="C9" s="314" t="s">
        <v>392</v>
      </c>
      <c r="D9" s="314"/>
      <c r="E9" s="314"/>
      <c r="F9" s="314"/>
      <c r="G9" s="314"/>
      <c r="H9" s="314"/>
      <c r="I9" s="314"/>
      <c r="J9" s="314"/>
      <c r="K9" s="193"/>
    </row>
    <row r="10" spans="2:11" s="1" customFormat="1" ht="15" customHeight="1">
      <c r="B10" s="196"/>
      <c r="C10" s="195"/>
      <c r="D10" s="314" t="s">
        <v>393</v>
      </c>
      <c r="E10" s="314"/>
      <c r="F10" s="314"/>
      <c r="G10" s="314"/>
      <c r="H10" s="314"/>
      <c r="I10" s="314"/>
      <c r="J10" s="314"/>
      <c r="K10" s="193"/>
    </row>
    <row r="11" spans="2:11" s="1" customFormat="1" ht="15" customHeight="1">
      <c r="B11" s="196"/>
      <c r="C11" s="197"/>
      <c r="D11" s="314" t="s">
        <v>394</v>
      </c>
      <c r="E11" s="314"/>
      <c r="F11" s="314"/>
      <c r="G11" s="314"/>
      <c r="H11" s="314"/>
      <c r="I11" s="314"/>
      <c r="J11" s="314"/>
      <c r="K11" s="193"/>
    </row>
    <row r="12" spans="2:11" s="1" customFormat="1" ht="15" customHeight="1">
      <c r="B12" s="196"/>
      <c r="C12" s="197"/>
      <c r="D12" s="195"/>
      <c r="E12" s="195"/>
      <c r="F12" s="195"/>
      <c r="G12" s="195"/>
      <c r="H12" s="195"/>
      <c r="I12" s="195"/>
      <c r="J12" s="195"/>
      <c r="K12" s="193"/>
    </row>
    <row r="13" spans="2:11" s="1" customFormat="1" ht="15" customHeight="1">
      <c r="B13" s="196"/>
      <c r="C13" s="197"/>
      <c r="D13" s="198" t="s">
        <v>395</v>
      </c>
      <c r="E13" s="195"/>
      <c r="F13" s="195"/>
      <c r="G13" s="195"/>
      <c r="H13" s="195"/>
      <c r="I13" s="195"/>
      <c r="J13" s="195"/>
      <c r="K13" s="193"/>
    </row>
    <row r="14" spans="2:11" s="1" customFormat="1" ht="12.75" customHeight="1">
      <c r="B14" s="196"/>
      <c r="C14" s="197"/>
      <c r="D14" s="197"/>
      <c r="E14" s="197"/>
      <c r="F14" s="197"/>
      <c r="G14" s="197"/>
      <c r="H14" s="197"/>
      <c r="I14" s="197"/>
      <c r="J14" s="197"/>
      <c r="K14" s="193"/>
    </row>
    <row r="15" spans="2:11" s="1" customFormat="1" ht="15" customHeight="1">
      <c r="B15" s="196"/>
      <c r="C15" s="197"/>
      <c r="D15" s="314" t="s">
        <v>396</v>
      </c>
      <c r="E15" s="314"/>
      <c r="F15" s="314"/>
      <c r="G15" s="314"/>
      <c r="H15" s="314"/>
      <c r="I15" s="314"/>
      <c r="J15" s="314"/>
      <c r="K15" s="193"/>
    </row>
    <row r="16" spans="2:11" s="1" customFormat="1" ht="15" customHeight="1">
      <c r="B16" s="196"/>
      <c r="C16" s="197"/>
      <c r="D16" s="314" t="s">
        <v>397</v>
      </c>
      <c r="E16" s="314"/>
      <c r="F16" s="314"/>
      <c r="G16" s="314"/>
      <c r="H16" s="314"/>
      <c r="I16" s="314"/>
      <c r="J16" s="314"/>
      <c r="K16" s="193"/>
    </row>
    <row r="17" spans="2:11" s="1" customFormat="1" ht="15" customHeight="1">
      <c r="B17" s="196"/>
      <c r="C17" s="197"/>
      <c r="D17" s="314" t="s">
        <v>398</v>
      </c>
      <c r="E17" s="314"/>
      <c r="F17" s="314"/>
      <c r="G17" s="314"/>
      <c r="H17" s="314"/>
      <c r="I17" s="314"/>
      <c r="J17" s="314"/>
      <c r="K17" s="193"/>
    </row>
    <row r="18" spans="2:11" s="1" customFormat="1" ht="15" customHeight="1">
      <c r="B18" s="196"/>
      <c r="C18" s="197"/>
      <c r="D18" s="197"/>
      <c r="E18" s="199" t="s">
        <v>78</v>
      </c>
      <c r="F18" s="314" t="s">
        <v>399</v>
      </c>
      <c r="G18" s="314"/>
      <c r="H18" s="314"/>
      <c r="I18" s="314"/>
      <c r="J18" s="314"/>
      <c r="K18" s="193"/>
    </row>
    <row r="19" spans="2:11" s="1" customFormat="1" ht="15" customHeight="1">
      <c r="B19" s="196"/>
      <c r="C19" s="197"/>
      <c r="D19" s="197"/>
      <c r="E19" s="199" t="s">
        <v>400</v>
      </c>
      <c r="F19" s="314" t="s">
        <v>401</v>
      </c>
      <c r="G19" s="314"/>
      <c r="H19" s="314"/>
      <c r="I19" s="314"/>
      <c r="J19" s="314"/>
      <c r="K19" s="193"/>
    </row>
    <row r="20" spans="2:11" s="1" customFormat="1" ht="15" customHeight="1">
      <c r="B20" s="196"/>
      <c r="C20" s="197"/>
      <c r="D20" s="197"/>
      <c r="E20" s="199" t="s">
        <v>402</v>
      </c>
      <c r="F20" s="314" t="s">
        <v>403</v>
      </c>
      <c r="G20" s="314"/>
      <c r="H20" s="314"/>
      <c r="I20" s="314"/>
      <c r="J20" s="314"/>
      <c r="K20" s="193"/>
    </row>
    <row r="21" spans="2:11" s="1" customFormat="1" ht="15" customHeight="1">
      <c r="B21" s="196"/>
      <c r="C21" s="197"/>
      <c r="D21" s="197"/>
      <c r="E21" s="199" t="s">
        <v>84</v>
      </c>
      <c r="F21" s="314" t="s">
        <v>83</v>
      </c>
      <c r="G21" s="314"/>
      <c r="H21" s="314"/>
      <c r="I21" s="314"/>
      <c r="J21" s="314"/>
      <c r="K21" s="193"/>
    </row>
    <row r="22" spans="2:11" s="1" customFormat="1" ht="15" customHeight="1">
      <c r="B22" s="196"/>
      <c r="C22" s="197"/>
      <c r="D22" s="197"/>
      <c r="E22" s="199" t="s">
        <v>404</v>
      </c>
      <c r="F22" s="314" t="s">
        <v>405</v>
      </c>
      <c r="G22" s="314"/>
      <c r="H22" s="314"/>
      <c r="I22" s="314"/>
      <c r="J22" s="314"/>
      <c r="K22" s="193"/>
    </row>
    <row r="23" spans="2:11" s="1" customFormat="1" ht="15" customHeight="1">
      <c r="B23" s="196"/>
      <c r="C23" s="197"/>
      <c r="D23" s="197"/>
      <c r="E23" s="199" t="s">
        <v>406</v>
      </c>
      <c r="F23" s="314" t="s">
        <v>407</v>
      </c>
      <c r="G23" s="314"/>
      <c r="H23" s="314"/>
      <c r="I23" s="314"/>
      <c r="J23" s="314"/>
      <c r="K23" s="193"/>
    </row>
    <row r="24" spans="2:11" s="1" customFormat="1" ht="12.75" customHeight="1">
      <c r="B24" s="196"/>
      <c r="C24" s="197"/>
      <c r="D24" s="197"/>
      <c r="E24" s="197"/>
      <c r="F24" s="197"/>
      <c r="G24" s="197"/>
      <c r="H24" s="197"/>
      <c r="I24" s="197"/>
      <c r="J24" s="197"/>
      <c r="K24" s="193"/>
    </row>
    <row r="25" spans="2:11" s="1" customFormat="1" ht="15" customHeight="1">
      <c r="B25" s="196"/>
      <c r="C25" s="314" t="s">
        <v>408</v>
      </c>
      <c r="D25" s="314"/>
      <c r="E25" s="314"/>
      <c r="F25" s="314"/>
      <c r="G25" s="314"/>
      <c r="H25" s="314"/>
      <c r="I25" s="314"/>
      <c r="J25" s="314"/>
      <c r="K25" s="193"/>
    </row>
    <row r="26" spans="2:11" s="1" customFormat="1" ht="15" customHeight="1">
      <c r="B26" s="196"/>
      <c r="C26" s="314" t="s">
        <v>409</v>
      </c>
      <c r="D26" s="314"/>
      <c r="E26" s="314"/>
      <c r="F26" s="314"/>
      <c r="G26" s="314"/>
      <c r="H26" s="314"/>
      <c r="I26" s="314"/>
      <c r="J26" s="314"/>
      <c r="K26" s="193"/>
    </row>
    <row r="27" spans="2:11" s="1" customFormat="1" ht="15" customHeight="1">
      <c r="B27" s="196"/>
      <c r="C27" s="195"/>
      <c r="D27" s="314" t="s">
        <v>410</v>
      </c>
      <c r="E27" s="314"/>
      <c r="F27" s="314"/>
      <c r="G27" s="314"/>
      <c r="H27" s="314"/>
      <c r="I27" s="314"/>
      <c r="J27" s="314"/>
      <c r="K27" s="193"/>
    </row>
    <row r="28" spans="2:11" s="1" customFormat="1" ht="15" customHeight="1">
      <c r="B28" s="196"/>
      <c r="C28" s="197"/>
      <c r="D28" s="314" t="s">
        <v>411</v>
      </c>
      <c r="E28" s="314"/>
      <c r="F28" s="314"/>
      <c r="G28" s="314"/>
      <c r="H28" s="314"/>
      <c r="I28" s="314"/>
      <c r="J28" s="314"/>
      <c r="K28" s="193"/>
    </row>
    <row r="29" spans="2:11" s="1" customFormat="1" ht="12.75" customHeight="1">
      <c r="B29" s="196"/>
      <c r="C29" s="197"/>
      <c r="D29" s="197"/>
      <c r="E29" s="197"/>
      <c r="F29" s="197"/>
      <c r="G29" s="197"/>
      <c r="H29" s="197"/>
      <c r="I29" s="197"/>
      <c r="J29" s="197"/>
      <c r="K29" s="193"/>
    </row>
    <row r="30" spans="2:11" s="1" customFormat="1" ht="15" customHeight="1">
      <c r="B30" s="196"/>
      <c r="C30" s="197"/>
      <c r="D30" s="314" t="s">
        <v>412</v>
      </c>
      <c r="E30" s="314"/>
      <c r="F30" s="314"/>
      <c r="G30" s="314"/>
      <c r="H30" s="314"/>
      <c r="I30" s="314"/>
      <c r="J30" s="314"/>
      <c r="K30" s="193"/>
    </row>
    <row r="31" spans="2:11" s="1" customFormat="1" ht="15" customHeight="1">
      <c r="B31" s="196"/>
      <c r="C31" s="197"/>
      <c r="D31" s="314" t="s">
        <v>413</v>
      </c>
      <c r="E31" s="314"/>
      <c r="F31" s="314"/>
      <c r="G31" s="314"/>
      <c r="H31" s="314"/>
      <c r="I31" s="314"/>
      <c r="J31" s="314"/>
      <c r="K31" s="193"/>
    </row>
    <row r="32" spans="2:11" s="1" customFormat="1" ht="12.75" customHeight="1">
      <c r="B32" s="196"/>
      <c r="C32" s="197"/>
      <c r="D32" s="197"/>
      <c r="E32" s="197"/>
      <c r="F32" s="197"/>
      <c r="G32" s="197"/>
      <c r="H32" s="197"/>
      <c r="I32" s="197"/>
      <c r="J32" s="197"/>
      <c r="K32" s="193"/>
    </row>
    <row r="33" spans="2:11" s="1" customFormat="1" ht="15" customHeight="1">
      <c r="B33" s="196"/>
      <c r="C33" s="197"/>
      <c r="D33" s="314" t="s">
        <v>414</v>
      </c>
      <c r="E33" s="314"/>
      <c r="F33" s="314"/>
      <c r="G33" s="314"/>
      <c r="H33" s="314"/>
      <c r="I33" s="314"/>
      <c r="J33" s="314"/>
      <c r="K33" s="193"/>
    </row>
    <row r="34" spans="2:11" s="1" customFormat="1" ht="15" customHeight="1">
      <c r="B34" s="196"/>
      <c r="C34" s="197"/>
      <c r="D34" s="314" t="s">
        <v>415</v>
      </c>
      <c r="E34" s="314"/>
      <c r="F34" s="314"/>
      <c r="G34" s="314"/>
      <c r="H34" s="314"/>
      <c r="I34" s="314"/>
      <c r="J34" s="314"/>
      <c r="K34" s="193"/>
    </row>
    <row r="35" spans="2:11" s="1" customFormat="1" ht="15" customHeight="1">
      <c r="B35" s="196"/>
      <c r="C35" s="197"/>
      <c r="D35" s="314" t="s">
        <v>416</v>
      </c>
      <c r="E35" s="314"/>
      <c r="F35" s="314"/>
      <c r="G35" s="314"/>
      <c r="H35" s="314"/>
      <c r="I35" s="314"/>
      <c r="J35" s="314"/>
      <c r="K35" s="193"/>
    </row>
    <row r="36" spans="2:11" s="1" customFormat="1" ht="15" customHeight="1">
      <c r="B36" s="196"/>
      <c r="C36" s="197"/>
      <c r="D36" s="195"/>
      <c r="E36" s="198" t="s">
        <v>109</v>
      </c>
      <c r="F36" s="195"/>
      <c r="G36" s="314" t="s">
        <v>417</v>
      </c>
      <c r="H36" s="314"/>
      <c r="I36" s="314"/>
      <c r="J36" s="314"/>
      <c r="K36" s="193"/>
    </row>
    <row r="37" spans="2:11" s="1" customFormat="1" ht="30.75" customHeight="1">
      <c r="B37" s="196"/>
      <c r="C37" s="197"/>
      <c r="D37" s="195"/>
      <c r="E37" s="198" t="s">
        <v>418</v>
      </c>
      <c r="F37" s="195"/>
      <c r="G37" s="314" t="s">
        <v>419</v>
      </c>
      <c r="H37" s="314"/>
      <c r="I37" s="314"/>
      <c r="J37" s="314"/>
      <c r="K37" s="193"/>
    </row>
    <row r="38" spans="2:11" s="1" customFormat="1" ht="15" customHeight="1">
      <c r="B38" s="196"/>
      <c r="C38" s="197"/>
      <c r="D38" s="195"/>
      <c r="E38" s="198" t="s">
        <v>52</v>
      </c>
      <c r="F38" s="195"/>
      <c r="G38" s="314" t="s">
        <v>420</v>
      </c>
      <c r="H38" s="314"/>
      <c r="I38" s="314"/>
      <c r="J38" s="314"/>
      <c r="K38" s="193"/>
    </row>
    <row r="39" spans="2:11" s="1" customFormat="1" ht="15" customHeight="1">
      <c r="B39" s="196"/>
      <c r="C39" s="197"/>
      <c r="D39" s="195"/>
      <c r="E39" s="198" t="s">
        <v>53</v>
      </c>
      <c r="F39" s="195"/>
      <c r="G39" s="314" t="s">
        <v>421</v>
      </c>
      <c r="H39" s="314"/>
      <c r="I39" s="314"/>
      <c r="J39" s="314"/>
      <c r="K39" s="193"/>
    </row>
    <row r="40" spans="2:11" s="1" customFormat="1" ht="15" customHeight="1">
      <c r="B40" s="196"/>
      <c r="C40" s="197"/>
      <c r="D40" s="195"/>
      <c r="E40" s="198" t="s">
        <v>110</v>
      </c>
      <c r="F40" s="195"/>
      <c r="G40" s="314" t="s">
        <v>422</v>
      </c>
      <c r="H40" s="314"/>
      <c r="I40" s="314"/>
      <c r="J40" s="314"/>
      <c r="K40" s="193"/>
    </row>
    <row r="41" spans="2:11" s="1" customFormat="1" ht="15" customHeight="1">
      <c r="B41" s="196"/>
      <c r="C41" s="197"/>
      <c r="D41" s="195"/>
      <c r="E41" s="198" t="s">
        <v>111</v>
      </c>
      <c r="F41" s="195"/>
      <c r="G41" s="314" t="s">
        <v>423</v>
      </c>
      <c r="H41" s="314"/>
      <c r="I41" s="314"/>
      <c r="J41" s="314"/>
      <c r="K41" s="193"/>
    </row>
    <row r="42" spans="2:11" s="1" customFormat="1" ht="15" customHeight="1">
      <c r="B42" s="196"/>
      <c r="C42" s="197"/>
      <c r="D42" s="195"/>
      <c r="E42" s="198" t="s">
        <v>424</v>
      </c>
      <c r="F42" s="195"/>
      <c r="G42" s="314" t="s">
        <v>425</v>
      </c>
      <c r="H42" s="314"/>
      <c r="I42" s="314"/>
      <c r="J42" s="314"/>
      <c r="K42" s="193"/>
    </row>
    <row r="43" spans="2:11" s="1" customFormat="1" ht="15" customHeight="1">
      <c r="B43" s="196"/>
      <c r="C43" s="197"/>
      <c r="D43" s="195"/>
      <c r="E43" s="198"/>
      <c r="F43" s="195"/>
      <c r="G43" s="314" t="s">
        <v>426</v>
      </c>
      <c r="H43" s="314"/>
      <c r="I43" s="314"/>
      <c r="J43" s="314"/>
      <c r="K43" s="193"/>
    </row>
    <row r="44" spans="2:11" s="1" customFormat="1" ht="15" customHeight="1">
      <c r="B44" s="196"/>
      <c r="C44" s="197"/>
      <c r="D44" s="195"/>
      <c r="E44" s="198" t="s">
        <v>427</v>
      </c>
      <c r="F44" s="195"/>
      <c r="G44" s="314" t="s">
        <v>428</v>
      </c>
      <c r="H44" s="314"/>
      <c r="I44" s="314"/>
      <c r="J44" s="314"/>
      <c r="K44" s="193"/>
    </row>
    <row r="45" spans="2:11" s="1" customFormat="1" ht="15" customHeight="1">
      <c r="B45" s="196"/>
      <c r="C45" s="197"/>
      <c r="D45" s="195"/>
      <c r="E45" s="198" t="s">
        <v>113</v>
      </c>
      <c r="F45" s="195"/>
      <c r="G45" s="314" t="s">
        <v>429</v>
      </c>
      <c r="H45" s="314"/>
      <c r="I45" s="314"/>
      <c r="J45" s="314"/>
      <c r="K45" s="193"/>
    </row>
    <row r="46" spans="2:11" s="1" customFormat="1" ht="12.75" customHeight="1">
      <c r="B46" s="196"/>
      <c r="C46" s="197"/>
      <c r="D46" s="195"/>
      <c r="E46" s="195"/>
      <c r="F46" s="195"/>
      <c r="G46" s="195"/>
      <c r="H46" s="195"/>
      <c r="I46" s="195"/>
      <c r="J46" s="195"/>
      <c r="K46" s="193"/>
    </row>
    <row r="47" spans="2:11" s="1" customFormat="1" ht="15" customHeight="1">
      <c r="B47" s="196"/>
      <c r="C47" s="197"/>
      <c r="D47" s="314" t="s">
        <v>430</v>
      </c>
      <c r="E47" s="314"/>
      <c r="F47" s="314"/>
      <c r="G47" s="314"/>
      <c r="H47" s="314"/>
      <c r="I47" s="314"/>
      <c r="J47" s="314"/>
      <c r="K47" s="193"/>
    </row>
    <row r="48" spans="2:11" s="1" customFormat="1" ht="15" customHeight="1">
      <c r="B48" s="196"/>
      <c r="C48" s="197"/>
      <c r="D48" s="197"/>
      <c r="E48" s="314" t="s">
        <v>431</v>
      </c>
      <c r="F48" s="314"/>
      <c r="G48" s="314"/>
      <c r="H48" s="314"/>
      <c r="I48" s="314"/>
      <c r="J48" s="314"/>
      <c r="K48" s="193"/>
    </row>
    <row r="49" spans="2:11" s="1" customFormat="1" ht="15" customHeight="1">
      <c r="B49" s="196"/>
      <c r="C49" s="197"/>
      <c r="D49" s="197"/>
      <c r="E49" s="314" t="s">
        <v>432</v>
      </c>
      <c r="F49" s="314"/>
      <c r="G49" s="314"/>
      <c r="H49" s="314"/>
      <c r="I49" s="314"/>
      <c r="J49" s="314"/>
      <c r="K49" s="193"/>
    </row>
    <row r="50" spans="2:11" s="1" customFormat="1" ht="15" customHeight="1">
      <c r="B50" s="196"/>
      <c r="C50" s="197"/>
      <c r="D50" s="197"/>
      <c r="E50" s="314" t="s">
        <v>433</v>
      </c>
      <c r="F50" s="314"/>
      <c r="G50" s="314"/>
      <c r="H50" s="314"/>
      <c r="I50" s="314"/>
      <c r="J50" s="314"/>
      <c r="K50" s="193"/>
    </row>
    <row r="51" spans="2:11" s="1" customFormat="1" ht="15" customHeight="1">
      <c r="B51" s="196"/>
      <c r="C51" s="197"/>
      <c r="D51" s="314" t="s">
        <v>434</v>
      </c>
      <c r="E51" s="314"/>
      <c r="F51" s="314"/>
      <c r="G51" s="314"/>
      <c r="H51" s="314"/>
      <c r="I51" s="314"/>
      <c r="J51" s="314"/>
      <c r="K51" s="193"/>
    </row>
    <row r="52" spans="2:11" s="1" customFormat="1" ht="25.5" customHeight="1">
      <c r="B52" s="192"/>
      <c r="C52" s="315" t="s">
        <v>435</v>
      </c>
      <c r="D52" s="315"/>
      <c r="E52" s="315"/>
      <c r="F52" s="315"/>
      <c r="G52" s="315"/>
      <c r="H52" s="315"/>
      <c r="I52" s="315"/>
      <c r="J52" s="315"/>
      <c r="K52" s="193"/>
    </row>
    <row r="53" spans="2:11" s="1" customFormat="1" ht="5.25" customHeight="1">
      <c r="B53" s="192"/>
      <c r="C53" s="194"/>
      <c r="D53" s="194"/>
      <c r="E53" s="194"/>
      <c r="F53" s="194"/>
      <c r="G53" s="194"/>
      <c r="H53" s="194"/>
      <c r="I53" s="194"/>
      <c r="J53" s="194"/>
      <c r="K53" s="193"/>
    </row>
    <row r="54" spans="2:11" s="1" customFormat="1" ht="15" customHeight="1">
      <c r="B54" s="192"/>
      <c r="C54" s="314" t="s">
        <v>436</v>
      </c>
      <c r="D54" s="314"/>
      <c r="E54" s="314"/>
      <c r="F54" s="314"/>
      <c r="G54" s="314"/>
      <c r="H54" s="314"/>
      <c r="I54" s="314"/>
      <c r="J54" s="314"/>
      <c r="K54" s="193"/>
    </row>
    <row r="55" spans="2:11" s="1" customFormat="1" ht="15" customHeight="1">
      <c r="B55" s="192"/>
      <c r="C55" s="314" t="s">
        <v>437</v>
      </c>
      <c r="D55" s="314"/>
      <c r="E55" s="314"/>
      <c r="F55" s="314"/>
      <c r="G55" s="314"/>
      <c r="H55" s="314"/>
      <c r="I55" s="314"/>
      <c r="J55" s="314"/>
      <c r="K55" s="193"/>
    </row>
    <row r="56" spans="2:11" s="1" customFormat="1" ht="12.75" customHeight="1">
      <c r="B56" s="192"/>
      <c r="C56" s="195"/>
      <c r="D56" s="195"/>
      <c r="E56" s="195"/>
      <c r="F56" s="195"/>
      <c r="G56" s="195"/>
      <c r="H56" s="195"/>
      <c r="I56" s="195"/>
      <c r="J56" s="195"/>
      <c r="K56" s="193"/>
    </row>
    <row r="57" spans="2:11" s="1" customFormat="1" ht="15" customHeight="1">
      <c r="B57" s="192"/>
      <c r="C57" s="314" t="s">
        <v>438</v>
      </c>
      <c r="D57" s="314"/>
      <c r="E57" s="314"/>
      <c r="F57" s="314"/>
      <c r="G57" s="314"/>
      <c r="H57" s="314"/>
      <c r="I57" s="314"/>
      <c r="J57" s="314"/>
      <c r="K57" s="193"/>
    </row>
    <row r="58" spans="2:11" s="1" customFormat="1" ht="15" customHeight="1">
      <c r="B58" s="192"/>
      <c r="C58" s="197"/>
      <c r="D58" s="314" t="s">
        <v>439</v>
      </c>
      <c r="E58" s="314"/>
      <c r="F58" s="314"/>
      <c r="G58" s="314"/>
      <c r="H58" s="314"/>
      <c r="I58" s="314"/>
      <c r="J58" s="314"/>
      <c r="K58" s="193"/>
    </row>
    <row r="59" spans="2:11" s="1" customFormat="1" ht="15" customHeight="1">
      <c r="B59" s="192"/>
      <c r="C59" s="197"/>
      <c r="D59" s="314" t="s">
        <v>440</v>
      </c>
      <c r="E59" s="314"/>
      <c r="F59" s="314"/>
      <c r="G59" s="314"/>
      <c r="H59" s="314"/>
      <c r="I59" s="314"/>
      <c r="J59" s="314"/>
      <c r="K59" s="193"/>
    </row>
    <row r="60" spans="2:11" s="1" customFormat="1" ht="15" customHeight="1">
      <c r="B60" s="192"/>
      <c r="C60" s="197"/>
      <c r="D60" s="314" t="s">
        <v>441</v>
      </c>
      <c r="E60" s="314"/>
      <c r="F60" s="314"/>
      <c r="G60" s="314"/>
      <c r="H60" s="314"/>
      <c r="I60" s="314"/>
      <c r="J60" s="314"/>
      <c r="K60" s="193"/>
    </row>
    <row r="61" spans="2:11" s="1" customFormat="1" ht="15" customHeight="1">
      <c r="B61" s="192"/>
      <c r="C61" s="197"/>
      <c r="D61" s="314" t="s">
        <v>442</v>
      </c>
      <c r="E61" s="314"/>
      <c r="F61" s="314"/>
      <c r="G61" s="314"/>
      <c r="H61" s="314"/>
      <c r="I61" s="314"/>
      <c r="J61" s="314"/>
      <c r="K61" s="193"/>
    </row>
    <row r="62" spans="2:11" s="1" customFormat="1" ht="15" customHeight="1">
      <c r="B62" s="192"/>
      <c r="C62" s="197"/>
      <c r="D62" s="316" t="s">
        <v>443</v>
      </c>
      <c r="E62" s="316"/>
      <c r="F62" s="316"/>
      <c r="G62" s="316"/>
      <c r="H62" s="316"/>
      <c r="I62" s="316"/>
      <c r="J62" s="316"/>
      <c r="K62" s="193"/>
    </row>
    <row r="63" spans="2:11" s="1" customFormat="1" ht="15" customHeight="1">
      <c r="B63" s="192"/>
      <c r="C63" s="197"/>
      <c r="D63" s="314" t="s">
        <v>444</v>
      </c>
      <c r="E63" s="314"/>
      <c r="F63" s="314"/>
      <c r="G63" s="314"/>
      <c r="H63" s="314"/>
      <c r="I63" s="314"/>
      <c r="J63" s="314"/>
      <c r="K63" s="193"/>
    </row>
    <row r="64" spans="2:11" s="1" customFormat="1" ht="12.75" customHeight="1">
      <c r="B64" s="192"/>
      <c r="C64" s="197"/>
      <c r="D64" s="197"/>
      <c r="E64" s="200"/>
      <c r="F64" s="197"/>
      <c r="G64" s="197"/>
      <c r="H64" s="197"/>
      <c r="I64" s="197"/>
      <c r="J64" s="197"/>
      <c r="K64" s="193"/>
    </row>
    <row r="65" spans="2:11" s="1" customFormat="1" ht="15" customHeight="1">
      <c r="B65" s="192"/>
      <c r="C65" s="197"/>
      <c r="D65" s="314" t="s">
        <v>445</v>
      </c>
      <c r="E65" s="314"/>
      <c r="F65" s="314"/>
      <c r="G65" s="314"/>
      <c r="H65" s="314"/>
      <c r="I65" s="314"/>
      <c r="J65" s="314"/>
      <c r="K65" s="193"/>
    </row>
    <row r="66" spans="2:11" s="1" customFormat="1" ht="15" customHeight="1">
      <c r="B66" s="192"/>
      <c r="C66" s="197"/>
      <c r="D66" s="316" t="s">
        <v>446</v>
      </c>
      <c r="E66" s="316"/>
      <c r="F66" s="316"/>
      <c r="G66" s="316"/>
      <c r="H66" s="316"/>
      <c r="I66" s="316"/>
      <c r="J66" s="316"/>
      <c r="K66" s="193"/>
    </row>
    <row r="67" spans="2:11" s="1" customFormat="1" ht="15" customHeight="1">
      <c r="B67" s="192"/>
      <c r="C67" s="197"/>
      <c r="D67" s="314" t="s">
        <v>447</v>
      </c>
      <c r="E67" s="314"/>
      <c r="F67" s="314"/>
      <c r="G67" s="314"/>
      <c r="H67" s="314"/>
      <c r="I67" s="314"/>
      <c r="J67" s="314"/>
      <c r="K67" s="193"/>
    </row>
    <row r="68" spans="2:11" s="1" customFormat="1" ht="15" customHeight="1">
      <c r="B68" s="192"/>
      <c r="C68" s="197"/>
      <c r="D68" s="314" t="s">
        <v>448</v>
      </c>
      <c r="E68" s="314"/>
      <c r="F68" s="314"/>
      <c r="G68" s="314"/>
      <c r="H68" s="314"/>
      <c r="I68" s="314"/>
      <c r="J68" s="314"/>
      <c r="K68" s="193"/>
    </row>
    <row r="69" spans="2:11" s="1" customFormat="1" ht="15" customHeight="1">
      <c r="B69" s="192"/>
      <c r="C69" s="197"/>
      <c r="D69" s="314" t="s">
        <v>449</v>
      </c>
      <c r="E69" s="314"/>
      <c r="F69" s="314"/>
      <c r="G69" s="314"/>
      <c r="H69" s="314"/>
      <c r="I69" s="314"/>
      <c r="J69" s="314"/>
      <c r="K69" s="193"/>
    </row>
    <row r="70" spans="2:11" s="1" customFormat="1" ht="15" customHeight="1">
      <c r="B70" s="192"/>
      <c r="C70" s="197"/>
      <c r="D70" s="314" t="s">
        <v>450</v>
      </c>
      <c r="E70" s="314"/>
      <c r="F70" s="314"/>
      <c r="G70" s="314"/>
      <c r="H70" s="314"/>
      <c r="I70" s="314"/>
      <c r="J70" s="314"/>
      <c r="K70" s="193"/>
    </row>
    <row r="71" spans="2:11" s="1" customFormat="1" ht="12.75" customHeight="1">
      <c r="B71" s="201"/>
      <c r="C71" s="202"/>
      <c r="D71" s="202"/>
      <c r="E71" s="202"/>
      <c r="F71" s="202"/>
      <c r="G71" s="202"/>
      <c r="H71" s="202"/>
      <c r="I71" s="202"/>
      <c r="J71" s="202"/>
      <c r="K71" s="203"/>
    </row>
    <row r="72" spans="2:11" s="1" customFormat="1" ht="18.75" customHeight="1">
      <c r="B72" s="204"/>
      <c r="C72" s="204"/>
      <c r="D72" s="204"/>
      <c r="E72" s="204"/>
      <c r="F72" s="204"/>
      <c r="G72" s="204"/>
      <c r="H72" s="204"/>
      <c r="I72" s="204"/>
      <c r="J72" s="204"/>
      <c r="K72" s="205"/>
    </row>
    <row r="73" spans="2:11" s="1" customFormat="1" ht="18.75" customHeight="1">
      <c r="B73" s="205"/>
      <c r="C73" s="205"/>
      <c r="D73" s="205"/>
      <c r="E73" s="205"/>
      <c r="F73" s="205"/>
      <c r="G73" s="205"/>
      <c r="H73" s="205"/>
      <c r="I73" s="205"/>
      <c r="J73" s="205"/>
      <c r="K73" s="205"/>
    </row>
    <row r="74" spans="2:11" s="1" customFormat="1" ht="7.5" customHeight="1">
      <c r="B74" s="206"/>
      <c r="C74" s="207"/>
      <c r="D74" s="207"/>
      <c r="E74" s="207"/>
      <c r="F74" s="207"/>
      <c r="G74" s="207"/>
      <c r="H74" s="207"/>
      <c r="I74" s="207"/>
      <c r="J74" s="207"/>
      <c r="K74" s="208"/>
    </row>
    <row r="75" spans="2:11" s="1" customFormat="1" ht="45" customHeight="1">
      <c r="B75" s="209"/>
      <c r="C75" s="309" t="s">
        <v>451</v>
      </c>
      <c r="D75" s="309"/>
      <c r="E75" s="309"/>
      <c r="F75" s="309"/>
      <c r="G75" s="309"/>
      <c r="H75" s="309"/>
      <c r="I75" s="309"/>
      <c r="J75" s="309"/>
      <c r="K75" s="210"/>
    </row>
    <row r="76" spans="2:11" s="1" customFormat="1" ht="17.25" customHeight="1">
      <c r="B76" s="209"/>
      <c r="C76" s="211" t="s">
        <v>452</v>
      </c>
      <c r="D76" s="211"/>
      <c r="E76" s="211"/>
      <c r="F76" s="211" t="s">
        <v>453</v>
      </c>
      <c r="G76" s="212"/>
      <c r="H76" s="211" t="s">
        <v>53</v>
      </c>
      <c r="I76" s="211" t="s">
        <v>56</v>
      </c>
      <c r="J76" s="211" t="s">
        <v>454</v>
      </c>
      <c r="K76" s="210"/>
    </row>
    <row r="77" spans="2:11" s="1" customFormat="1" ht="17.25" customHeight="1">
      <c r="B77" s="209"/>
      <c r="C77" s="213" t="s">
        <v>455</v>
      </c>
      <c r="D77" s="213"/>
      <c r="E77" s="213"/>
      <c r="F77" s="214" t="s">
        <v>456</v>
      </c>
      <c r="G77" s="215"/>
      <c r="H77" s="213"/>
      <c r="I77" s="213"/>
      <c r="J77" s="213" t="s">
        <v>457</v>
      </c>
      <c r="K77" s="210"/>
    </row>
    <row r="78" spans="2:11" s="1" customFormat="1" ht="5.25" customHeight="1">
      <c r="B78" s="209"/>
      <c r="C78" s="216"/>
      <c r="D78" s="216"/>
      <c r="E78" s="216"/>
      <c r="F78" s="216"/>
      <c r="G78" s="217"/>
      <c r="H78" s="216"/>
      <c r="I78" s="216"/>
      <c r="J78" s="216"/>
      <c r="K78" s="210"/>
    </row>
    <row r="79" spans="2:11" s="1" customFormat="1" ht="15" customHeight="1">
      <c r="B79" s="209"/>
      <c r="C79" s="198" t="s">
        <v>52</v>
      </c>
      <c r="D79" s="218"/>
      <c r="E79" s="218"/>
      <c r="F79" s="219" t="s">
        <v>458</v>
      </c>
      <c r="G79" s="220"/>
      <c r="H79" s="198" t="s">
        <v>459</v>
      </c>
      <c r="I79" s="198" t="s">
        <v>460</v>
      </c>
      <c r="J79" s="198">
        <v>20</v>
      </c>
      <c r="K79" s="210"/>
    </row>
    <row r="80" spans="2:11" s="1" customFormat="1" ht="15" customHeight="1">
      <c r="B80" s="209"/>
      <c r="C80" s="198" t="s">
        <v>461</v>
      </c>
      <c r="D80" s="198"/>
      <c r="E80" s="198"/>
      <c r="F80" s="219" t="s">
        <v>458</v>
      </c>
      <c r="G80" s="220"/>
      <c r="H80" s="198" t="s">
        <v>462</v>
      </c>
      <c r="I80" s="198" t="s">
        <v>460</v>
      </c>
      <c r="J80" s="198">
        <v>120</v>
      </c>
      <c r="K80" s="210"/>
    </row>
    <row r="81" spans="2:11" s="1" customFormat="1" ht="15" customHeight="1">
      <c r="B81" s="221"/>
      <c r="C81" s="198" t="s">
        <v>463</v>
      </c>
      <c r="D81" s="198"/>
      <c r="E81" s="198"/>
      <c r="F81" s="219" t="s">
        <v>464</v>
      </c>
      <c r="G81" s="220"/>
      <c r="H81" s="198" t="s">
        <v>465</v>
      </c>
      <c r="I81" s="198" t="s">
        <v>460</v>
      </c>
      <c r="J81" s="198">
        <v>50</v>
      </c>
      <c r="K81" s="210"/>
    </row>
    <row r="82" spans="2:11" s="1" customFormat="1" ht="15" customHeight="1">
      <c r="B82" s="221"/>
      <c r="C82" s="198" t="s">
        <v>466</v>
      </c>
      <c r="D82" s="198"/>
      <c r="E82" s="198"/>
      <c r="F82" s="219" t="s">
        <v>458</v>
      </c>
      <c r="G82" s="220"/>
      <c r="H82" s="198" t="s">
        <v>467</v>
      </c>
      <c r="I82" s="198" t="s">
        <v>468</v>
      </c>
      <c r="J82" s="198"/>
      <c r="K82" s="210"/>
    </row>
    <row r="83" spans="2:11" s="1" customFormat="1" ht="15" customHeight="1">
      <c r="B83" s="221"/>
      <c r="C83" s="222" t="s">
        <v>469</v>
      </c>
      <c r="D83" s="222"/>
      <c r="E83" s="222"/>
      <c r="F83" s="223" t="s">
        <v>464</v>
      </c>
      <c r="G83" s="222"/>
      <c r="H83" s="222" t="s">
        <v>470</v>
      </c>
      <c r="I83" s="222" t="s">
        <v>460</v>
      </c>
      <c r="J83" s="222">
        <v>15</v>
      </c>
      <c r="K83" s="210"/>
    </row>
    <row r="84" spans="2:11" s="1" customFormat="1" ht="15" customHeight="1">
      <c r="B84" s="221"/>
      <c r="C84" s="222" t="s">
        <v>471</v>
      </c>
      <c r="D84" s="222"/>
      <c r="E84" s="222"/>
      <c r="F84" s="223" t="s">
        <v>464</v>
      </c>
      <c r="G84" s="222"/>
      <c r="H84" s="222" t="s">
        <v>472</v>
      </c>
      <c r="I84" s="222" t="s">
        <v>460</v>
      </c>
      <c r="J84" s="222">
        <v>15</v>
      </c>
      <c r="K84" s="210"/>
    </row>
    <row r="85" spans="2:11" s="1" customFormat="1" ht="15" customHeight="1">
      <c r="B85" s="221"/>
      <c r="C85" s="222" t="s">
        <v>473</v>
      </c>
      <c r="D85" s="222"/>
      <c r="E85" s="222"/>
      <c r="F85" s="223" t="s">
        <v>464</v>
      </c>
      <c r="G85" s="222"/>
      <c r="H85" s="222" t="s">
        <v>474</v>
      </c>
      <c r="I85" s="222" t="s">
        <v>460</v>
      </c>
      <c r="J85" s="222">
        <v>20</v>
      </c>
      <c r="K85" s="210"/>
    </row>
    <row r="86" spans="2:11" s="1" customFormat="1" ht="15" customHeight="1">
      <c r="B86" s="221"/>
      <c r="C86" s="222" t="s">
        <v>475</v>
      </c>
      <c r="D86" s="222"/>
      <c r="E86" s="222"/>
      <c r="F86" s="223" t="s">
        <v>464</v>
      </c>
      <c r="G86" s="222"/>
      <c r="H86" s="222" t="s">
        <v>476</v>
      </c>
      <c r="I86" s="222" t="s">
        <v>460</v>
      </c>
      <c r="J86" s="222">
        <v>20</v>
      </c>
      <c r="K86" s="210"/>
    </row>
    <row r="87" spans="2:11" s="1" customFormat="1" ht="15" customHeight="1">
      <c r="B87" s="221"/>
      <c r="C87" s="198" t="s">
        <v>477</v>
      </c>
      <c r="D87" s="198"/>
      <c r="E87" s="198"/>
      <c r="F87" s="219" t="s">
        <v>464</v>
      </c>
      <c r="G87" s="220"/>
      <c r="H87" s="198" t="s">
        <v>478</v>
      </c>
      <c r="I87" s="198" t="s">
        <v>460</v>
      </c>
      <c r="J87" s="198">
        <v>50</v>
      </c>
      <c r="K87" s="210"/>
    </row>
    <row r="88" spans="2:11" s="1" customFormat="1" ht="15" customHeight="1">
      <c r="B88" s="221"/>
      <c r="C88" s="198" t="s">
        <v>479</v>
      </c>
      <c r="D88" s="198"/>
      <c r="E88" s="198"/>
      <c r="F88" s="219" t="s">
        <v>464</v>
      </c>
      <c r="G88" s="220"/>
      <c r="H88" s="198" t="s">
        <v>480</v>
      </c>
      <c r="I88" s="198" t="s">
        <v>460</v>
      </c>
      <c r="J88" s="198">
        <v>20</v>
      </c>
      <c r="K88" s="210"/>
    </row>
    <row r="89" spans="2:11" s="1" customFormat="1" ht="15" customHeight="1">
      <c r="B89" s="221"/>
      <c r="C89" s="198" t="s">
        <v>481</v>
      </c>
      <c r="D89" s="198"/>
      <c r="E89" s="198"/>
      <c r="F89" s="219" t="s">
        <v>464</v>
      </c>
      <c r="G89" s="220"/>
      <c r="H89" s="198" t="s">
        <v>482</v>
      </c>
      <c r="I89" s="198" t="s">
        <v>460</v>
      </c>
      <c r="J89" s="198">
        <v>20</v>
      </c>
      <c r="K89" s="210"/>
    </row>
    <row r="90" spans="2:11" s="1" customFormat="1" ht="15" customHeight="1">
      <c r="B90" s="221"/>
      <c r="C90" s="198" t="s">
        <v>483</v>
      </c>
      <c r="D90" s="198"/>
      <c r="E90" s="198"/>
      <c r="F90" s="219" t="s">
        <v>464</v>
      </c>
      <c r="G90" s="220"/>
      <c r="H90" s="198" t="s">
        <v>484</v>
      </c>
      <c r="I90" s="198" t="s">
        <v>460</v>
      </c>
      <c r="J90" s="198">
        <v>50</v>
      </c>
      <c r="K90" s="210"/>
    </row>
    <row r="91" spans="2:11" s="1" customFormat="1" ht="15" customHeight="1">
      <c r="B91" s="221"/>
      <c r="C91" s="198" t="s">
        <v>485</v>
      </c>
      <c r="D91" s="198"/>
      <c r="E91" s="198"/>
      <c r="F91" s="219" t="s">
        <v>464</v>
      </c>
      <c r="G91" s="220"/>
      <c r="H91" s="198" t="s">
        <v>485</v>
      </c>
      <c r="I91" s="198" t="s">
        <v>460</v>
      </c>
      <c r="J91" s="198">
        <v>50</v>
      </c>
      <c r="K91" s="210"/>
    </row>
    <row r="92" spans="2:11" s="1" customFormat="1" ht="15" customHeight="1">
      <c r="B92" s="221"/>
      <c r="C92" s="198" t="s">
        <v>486</v>
      </c>
      <c r="D92" s="198"/>
      <c r="E92" s="198"/>
      <c r="F92" s="219" t="s">
        <v>464</v>
      </c>
      <c r="G92" s="220"/>
      <c r="H92" s="198" t="s">
        <v>487</v>
      </c>
      <c r="I92" s="198" t="s">
        <v>460</v>
      </c>
      <c r="J92" s="198">
        <v>255</v>
      </c>
      <c r="K92" s="210"/>
    </row>
    <row r="93" spans="2:11" s="1" customFormat="1" ht="15" customHeight="1">
      <c r="B93" s="221"/>
      <c r="C93" s="198" t="s">
        <v>488</v>
      </c>
      <c r="D93" s="198"/>
      <c r="E93" s="198"/>
      <c r="F93" s="219" t="s">
        <v>458</v>
      </c>
      <c r="G93" s="220"/>
      <c r="H93" s="198" t="s">
        <v>489</v>
      </c>
      <c r="I93" s="198" t="s">
        <v>490</v>
      </c>
      <c r="J93" s="198"/>
      <c r="K93" s="210"/>
    </row>
    <row r="94" spans="2:11" s="1" customFormat="1" ht="15" customHeight="1">
      <c r="B94" s="221"/>
      <c r="C94" s="198" t="s">
        <v>491</v>
      </c>
      <c r="D94" s="198"/>
      <c r="E94" s="198"/>
      <c r="F94" s="219" t="s">
        <v>458</v>
      </c>
      <c r="G94" s="220"/>
      <c r="H94" s="198" t="s">
        <v>492</v>
      </c>
      <c r="I94" s="198" t="s">
        <v>493</v>
      </c>
      <c r="J94" s="198"/>
      <c r="K94" s="210"/>
    </row>
    <row r="95" spans="2:11" s="1" customFormat="1" ht="15" customHeight="1">
      <c r="B95" s="221"/>
      <c r="C95" s="198" t="s">
        <v>494</v>
      </c>
      <c r="D95" s="198"/>
      <c r="E95" s="198"/>
      <c r="F95" s="219" t="s">
        <v>458</v>
      </c>
      <c r="G95" s="220"/>
      <c r="H95" s="198" t="s">
        <v>494</v>
      </c>
      <c r="I95" s="198" t="s">
        <v>493</v>
      </c>
      <c r="J95" s="198"/>
      <c r="K95" s="210"/>
    </row>
    <row r="96" spans="2:11" s="1" customFormat="1" ht="15" customHeight="1">
      <c r="B96" s="221"/>
      <c r="C96" s="198" t="s">
        <v>37</v>
      </c>
      <c r="D96" s="198"/>
      <c r="E96" s="198"/>
      <c r="F96" s="219" t="s">
        <v>458</v>
      </c>
      <c r="G96" s="220"/>
      <c r="H96" s="198" t="s">
        <v>495</v>
      </c>
      <c r="I96" s="198" t="s">
        <v>493</v>
      </c>
      <c r="J96" s="198"/>
      <c r="K96" s="210"/>
    </row>
    <row r="97" spans="2:11" s="1" customFormat="1" ht="15" customHeight="1">
      <c r="B97" s="221"/>
      <c r="C97" s="198" t="s">
        <v>47</v>
      </c>
      <c r="D97" s="198"/>
      <c r="E97" s="198"/>
      <c r="F97" s="219" t="s">
        <v>458</v>
      </c>
      <c r="G97" s="220"/>
      <c r="H97" s="198" t="s">
        <v>496</v>
      </c>
      <c r="I97" s="198" t="s">
        <v>493</v>
      </c>
      <c r="J97" s="198"/>
      <c r="K97" s="210"/>
    </row>
    <row r="98" spans="2:11" s="1" customFormat="1" ht="15" customHeight="1">
      <c r="B98" s="224"/>
      <c r="C98" s="225"/>
      <c r="D98" s="225"/>
      <c r="E98" s="225"/>
      <c r="F98" s="225"/>
      <c r="G98" s="225"/>
      <c r="H98" s="225"/>
      <c r="I98" s="225"/>
      <c r="J98" s="225"/>
      <c r="K98" s="226"/>
    </row>
    <row r="99" spans="2:11" s="1" customFormat="1" ht="18.75" customHeight="1">
      <c r="B99" s="227"/>
      <c r="C99" s="228"/>
      <c r="D99" s="228"/>
      <c r="E99" s="228"/>
      <c r="F99" s="228"/>
      <c r="G99" s="228"/>
      <c r="H99" s="228"/>
      <c r="I99" s="228"/>
      <c r="J99" s="228"/>
      <c r="K99" s="227"/>
    </row>
    <row r="100" spans="2:11" s="1" customFormat="1" ht="18.75" customHeight="1">
      <c r="B100" s="205"/>
      <c r="C100" s="205"/>
      <c r="D100" s="205"/>
      <c r="E100" s="205"/>
      <c r="F100" s="205"/>
      <c r="G100" s="205"/>
      <c r="H100" s="205"/>
      <c r="I100" s="205"/>
      <c r="J100" s="205"/>
      <c r="K100" s="205"/>
    </row>
    <row r="101" spans="2:11" s="1" customFormat="1" ht="7.5" customHeight="1">
      <c r="B101" s="206"/>
      <c r="C101" s="207"/>
      <c r="D101" s="207"/>
      <c r="E101" s="207"/>
      <c r="F101" s="207"/>
      <c r="G101" s="207"/>
      <c r="H101" s="207"/>
      <c r="I101" s="207"/>
      <c r="J101" s="207"/>
      <c r="K101" s="208"/>
    </row>
    <row r="102" spans="2:11" s="1" customFormat="1" ht="45" customHeight="1">
      <c r="B102" s="209"/>
      <c r="C102" s="309" t="s">
        <v>497</v>
      </c>
      <c r="D102" s="309"/>
      <c r="E102" s="309"/>
      <c r="F102" s="309"/>
      <c r="G102" s="309"/>
      <c r="H102" s="309"/>
      <c r="I102" s="309"/>
      <c r="J102" s="309"/>
      <c r="K102" s="210"/>
    </row>
    <row r="103" spans="2:11" s="1" customFormat="1" ht="17.25" customHeight="1">
      <c r="B103" s="209"/>
      <c r="C103" s="211" t="s">
        <v>452</v>
      </c>
      <c r="D103" s="211"/>
      <c r="E103" s="211"/>
      <c r="F103" s="211" t="s">
        <v>453</v>
      </c>
      <c r="G103" s="212"/>
      <c r="H103" s="211" t="s">
        <v>53</v>
      </c>
      <c r="I103" s="211" t="s">
        <v>56</v>
      </c>
      <c r="J103" s="211" t="s">
        <v>454</v>
      </c>
      <c r="K103" s="210"/>
    </row>
    <row r="104" spans="2:11" s="1" customFormat="1" ht="17.25" customHeight="1">
      <c r="B104" s="209"/>
      <c r="C104" s="213" t="s">
        <v>455</v>
      </c>
      <c r="D104" s="213"/>
      <c r="E104" s="213"/>
      <c r="F104" s="214" t="s">
        <v>456</v>
      </c>
      <c r="G104" s="215"/>
      <c r="H104" s="213"/>
      <c r="I104" s="213"/>
      <c r="J104" s="213" t="s">
        <v>457</v>
      </c>
      <c r="K104" s="210"/>
    </row>
    <row r="105" spans="2:11" s="1" customFormat="1" ht="5.25" customHeight="1">
      <c r="B105" s="209"/>
      <c r="C105" s="211"/>
      <c r="D105" s="211"/>
      <c r="E105" s="211"/>
      <c r="F105" s="211"/>
      <c r="G105" s="229"/>
      <c r="H105" s="211"/>
      <c r="I105" s="211"/>
      <c r="J105" s="211"/>
      <c r="K105" s="210"/>
    </row>
    <row r="106" spans="2:11" s="1" customFormat="1" ht="15" customHeight="1">
      <c r="B106" s="209"/>
      <c r="C106" s="198" t="s">
        <v>52</v>
      </c>
      <c r="D106" s="218"/>
      <c r="E106" s="218"/>
      <c r="F106" s="219" t="s">
        <v>458</v>
      </c>
      <c r="G106" s="198"/>
      <c r="H106" s="198" t="s">
        <v>498</v>
      </c>
      <c r="I106" s="198" t="s">
        <v>460</v>
      </c>
      <c r="J106" s="198">
        <v>20</v>
      </c>
      <c r="K106" s="210"/>
    </row>
    <row r="107" spans="2:11" s="1" customFormat="1" ht="15" customHeight="1">
      <c r="B107" s="209"/>
      <c r="C107" s="198" t="s">
        <v>461</v>
      </c>
      <c r="D107" s="198"/>
      <c r="E107" s="198"/>
      <c r="F107" s="219" t="s">
        <v>458</v>
      </c>
      <c r="G107" s="198"/>
      <c r="H107" s="198" t="s">
        <v>498</v>
      </c>
      <c r="I107" s="198" t="s">
        <v>460</v>
      </c>
      <c r="J107" s="198">
        <v>120</v>
      </c>
      <c r="K107" s="210"/>
    </row>
    <row r="108" spans="2:11" s="1" customFormat="1" ht="15" customHeight="1">
      <c r="B108" s="221"/>
      <c r="C108" s="198" t="s">
        <v>463</v>
      </c>
      <c r="D108" s="198"/>
      <c r="E108" s="198"/>
      <c r="F108" s="219" t="s">
        <v>464</v>
      </c>
      <c r="G108" s="198"/>
      <c r="H108" s="198" t="s">
        <v>498</v>
      </c>
      <c r="I108" s="198" t="s">
        <v>460</v>
      </c>
      <c r="J108" s="198">
        <v>50</v>
      </c>
      <c r="K108" s="210"/>
    </row>
    <row r="109" spans="2:11" s="1" customFormat="1" ht="15" customHeight="1">
      <c r="B109" s="221"/>
      <c r="C109" s="198" t="s">
        <v>466</v>
      </c>
      <c r="D109" s="198"/>
      <c r="E109" s="198"/>
      <c r="F109" s="219" t="s">
        <v>458</v>
      </c>
      <c r="G109" s="198"/>
      <c r="H109" s="198" t="s">
        <v>498</v>
      </c>
      <c r="I109" s="198" t="s">
        <v>468</v>
      </c>
      <c r="J109" s="198"/>
      <c r="K109" s="210"/>
    </row>
    <row r="110" spans="2:11" s="1" customFormat="1" ht="15" customHeight="1">
      <c r="B110" s="221"/>
      <c r="C110" s="198" t="s">
        <v>477</v>
      </c>
      <c r="D110" s="198"/>
      <c r="E110" s="198"/>
      <c r="F110" s="219" t="s">
        <v>464</v>
      </c>
      <c r="G110" s="198"/>
      <c r="H110" s="198" t="s">
        <v>498</v>
      </c>
      <c r="I110" s="198" t="s">
        <v>460</v>
      </c>
      <c r="J110" s="198">
        <v>50</v>
      </c>
      <c r="K110" s="210"/>
    </row>
    <row r="111" spans="2:11" s="1" customFormat="1" ht="15" customHeight="1">
      <c r="B111" s="221"/>
      <c r="C111" s="198" t="s">
        <v>485</v>
      </c>
      <c r="D111" s="198"/>
      <c r="E111" s="198"/>
      <c r="F111" s="219" t="s">
        <v>464</v>
      </c>
      <c r="G111" s="198"/>
      <c r="H111" s="198" t="s">
        <v>498</v>
      </c>
      <c r="I111" s="198" t="s">
        <v>460</v>
      </c>
      <c r="J111" s="198">
        <v>50</v>
      </c>
      <c r="K111" s="210"/>
    </row>
    <row r="112" spans="2:11" s="1" customFormat="1" ht="15" customHeight="1">
      <c r="B112" s="221"/>
      <c r="C112" s="198" t="s">
        <v>483</v>
      </c>
      <c r="D112" s="198"/>
      <c r="E112" s="198"/>
      <c r="F112" s="219" t="s">
        <v>464</v>
      </c>
      <c r="G112" s="198"/>
      <c r="H112" s="198" t="s">
        <v>498</v>
      </c>
      <c r="I112" s="198" t="s">
        <v>460</v>
      </c>
      <c r="J112" s="198">
        <v>50</v>
      </c>
      <c r="K112" s="210"/>
    </row>
    <row r="113" spans="2:11" s="1" customFormat="1" ht="15" customHeight="1">
      <c r="B113" s="221"/>
      <c r="C113" s="198" t="s">
        <v>52</v>
      </c>
      <c r="D113" s="198"/>
      <c r="E113" s="198"/>
      <c r="F113" s="219" t="s">
        <v>458</v>
      </c>
      <c r="G113" s="198"/>
      <c r="H113" s="198" t="s">
        <v>499</v>
      </c>
      <c r="I113" s="198" t="s">
        <v>460</v>
      </c>
      <c r="J113" s="198">
        <v>20</v>
      </c>
      <c r="K113" s="210"/>
    </row>
    <row r="114" spans="2:11" s="1" customFormat="1" ht="15" customHeight="1">
      <c r="B114" s="221"/>
      <c r="C114" s="198" t="s">
        <v>500</v>
      </c>
      <c r="D114" s="198"/>
      <c r="E114" s="198"/>
      <c r="F114" s="219" t="s">
        <v>458</v>
      </c>
      <c r="G114" s="198"/>
      <c r="H114" s="198" t="s">
        <v>501</v>
      </c>
      <c r="I114" s="198" t="s">
        <v>460</v>
      </c>
      <c r="J114" s="198">
        <v>120</v>
      </c>
      <c r="K114" s="210"/>
    </row>
    <row r="115" spans="2:11" s="1" customFormat="1" ht="15" customHeight="1">
      <c r="B115" s="221"/>
      <c r="C115" s="198" t="s">
        <v>37</v>
      </c>
      <c r="D115" s="198"/>
      <c r="E115" s="198"/>
      <c r="F115" s="219" t="s">
        <v>458</v>
      </c>
      <c r="G115" s="198"/>
      <c r="H115" s="198" t="s">
        <v>502</v>
      </c>
      <c r="I115" s="198" t="s">
        <v>493</v>
      </c>
      <c r="J115" s="198"/>
      <c r="K115" s="210"/>
    </row>
    <row r="116" spans="2:11" s="1" customFormat="1" ht="15" customHeight="1">
      <c r="B116" s="221"/>
      <c r="C116" s="198" t="s">
        <v>47</v>
      </c>
      <c r="D116" s="198"/>
      <c r="E116" s="198"/>
      <c r="F116" s="219" t="s">
        <v>458</v>
      </c>
      <c r="G116" s="198"/>
      <c r="H116" s="198" t="s">
        <v>503</v>
      </c>
      <c r="I116" s="198" t="s">
        <v>493</v>
      </c>
      <c r="J116" s="198"/>
      <c r="K116" s="210"/>
    </row>
    <row r="117" spans="2:11" s="1" customFormat="1" ht="15" customHeight="1">
      <c r="B117" s="221"/>
      <c r="C117" s="198" t="s">
        <v>56</v>
      </c>
      <c r="D117" s="198"/>
      <c r="E117" s="198"/>
      <c r="F117" s="219" t="s">
        <v>458</v>
      </c>
      <c r="G117" s="198"/>
      <c r="H117" s="198" t="s">
        <v>504</v>
      </c>
      <c r="I117" s="198" t="s">
        <v>505</v>
      </c>
      <c r="J117" s="198"/>
      <c r="K117" s="210"/>
    </row>
    <row r="118" spans="2:11" s="1" customFormat="1" ht="15" customHeight="1">
      <c r="B118" s="224"/>
      <c r="C118" s="230"/>
      <c r="D118" s="230"/>
      <c r="E118" s="230"/>
      <c r="F118" s="230"/>
      <c r="G118" s="230"/>
      <c r="H118" s="230"/>
      <c r="I118" s="230"/>
      <c r="J118" s="230"/>
      <c r="K118" s="226"/>
    </row>
    <row r="119" spans="2:11" s="1" customFormat="1" ht="18.75" customHeight="1">
      <c r="B119" s="231"/>
      <c r="C119" s="232"/>
      <c r="D119" s="232"/>
      <c r="E119" s="232"/>
      <c r="F119" s="233"/>
      <c r="G119" s="232"/>
      <c r="H119" s="232"/>
      <c r="I119" s="232"/>
      <c r="J119" s="232"/>
      <c r="K119" s="231"/>
    </row>
    <row r="120" spans="2:11" s="1" customFormat="1" ht="18.75" customHeight="1"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</row>
    <row r="121" spans="2:11" s="1" customFormat="1" ht="7.5" customHeight="1">
      <c r="B121" s="234"/>
      <c r="C121" s="235"/>
      <c r="D121" s="235"/>
      <c r="E121" s="235"/>
      <c r="F121" s="235"/>
      <c r="G121" s="235"/>
      <c r="H121" s="235"/>
      <c r="I121" s="235"/>
      <c r="J121" s="235"/>
      <c r="K121" s="236"/>
    </row>
    <row r="122" spans="2:11" s="1" customFormat="1" ht="45" customHeight="1">
      <c r="B122" s="237"/>
      <c r="C122" s="310" t="s">
        <v>506</v>
      </c>
      <c r="D122" s="310"/>
      <c r="E122" s="310"/>
      <c r="F122" s="310"/>
      <c r="G122" s="310"/>
      <c r="H122" s="310"/>
      <c r="I122" s="310"/>
      <c r="J122" s="310"/>
      <c r="K122" s="238"/>
    </row>
    <row r="123" spans="2:11" s="1" customFormat="1" ht="17.25" customHeight="1">
      <c r="B123" s="239"/>
      <c r="C123" s="211" t="s">
        <v>452</v>
      </c>
      <c r="D123" s="211"/>
      <c r="E123" s="211"/>
      <c r="F123" s="211" t="s">
        <v>453</v>
      </c>
      <c r="G123" s="212"/>
      <c r="H123" s="211" t="s">
        <v>53</v>
      </c>
      <c r="I123" s="211" t="s">
        <v>56</v>
      </c>
      <c r="J123" s="211" t="s">
        <v>454</v>
      </c>
      <c r="K123" s="240"/>
    </row>
    <row r="124" spans="2:11" s="1" customFormat="1" ht="17.25" customHeight="1">
      <c r="B124" s="239"/>
      <c r="C124" s="213" t="s">
        <v>455</v>
      </c>
      <c r="D124" s="213"/>
      <c r="E124" s="213"/>
      <c r="F124" s="214" t="s">
        <v>456</v>
      </c>
      <c r="G124" s="215"/>
      <c r="H124" s="213"/>
      <c r="I124" s="213"/>
      <c r="J124" s="213" t="s">
        <v>457</v>
      </c>
      <c r="K124" s="240"/>
    </row>
    <row r="125" spans="2:11" s="1" customFormat="1" ht="5.25" customHeight="1">
      <c r="B125" s="241"/>
      <c r="C125" s="216"/>
      <c r="D125" s="216"/>
      <c r="E125" s="216"/>
      <c r="F125" s="216"/>
      <c r="G125" s="242"/>
      <c r="H125" s="216"/>
      <c r="I125" s="216"/>
      <c r="J125" s="216"/>
      <c r="K125" s="243"/>
    </row>
    <row r="126" spans="2:11" s="1" customFormat="1" ht="15" customHeight="1">
      <c r="B126" s="241"/>
      <c r="C126" s="198" t="s">
        <v>461</v>
      </c>
      <c r="D126" s="218"/>
      <c r="E126" s="218"/>
      <c r="F126" s="219" t="s">
        <v>458</v>
      </c>
      <c r="G126" s="198"/>
      <c r="H126" s="198" t="s">
        <v>498</v>
      </c>
      <c r="I126" s="198" t="s">
        <v>460</v>
      </c>
      <c r="J126" s="198">
        <v>120</v>
      </c>
      <c r="K126" s="244"/>
    </row>
    <row r="127" spans="2:11" s="1" customFormat="1" ht="15" customHeight="1">
      <c r="B127" s="241"/>
      <c r="C127" s="198" t="s">
        <v>507</v>
      </c>
      <c r="D127" s="198"/>
      <c r="E127" s="198"/>
      <c r="F127" s="219" t="s">
        <v>458</v>
      </c>
      <c r="G127" s="198"/>
      <c r="H127" s="198" t="s">
        <v>508</v>
      </c>
      <c r="I127" s="198" t="s">
        <v>460</v>
      </c>
      <c r="J127" s="198" t="s">
        <v>509</v>
      </c>
      <c r="K127" s="244"/>
    </row>
    <row r="128" spans="2:11" s="1" customFormat="1" ht="15" customHeight="1">
      <c r="B128" s="241"/>
      <c r="C128" s="198" t="s">
        <v>406</v>
      </c>
      <c r="D128" s="198"/>
      <c r="E128" s="198"/>
      <c r="F128" s="219" t="s">
        <v>458</v>
      </c>
      <c r="G128" s="198"/>
      <c r="H128" s="198" t="s">
        <v>510</v>
      </c>
      <c r="I128" s="198" t="s">
        <v>460</v>
      </c>
      <c r="J128" s="198" t="s">
        <v>509</v>
      </c>
      <c r="K128" s="244"/>
    </row>
    <row r="129" spans="2:11" s="1" customFormat="1" ht="15" customHeight="1">
      <c r="B129" s="241"/>
      <c r="C129" s="198" t="s">
        <v>469</v>
      </c>
      <c r="D129" s="198"/>
      <c r="E129" s="198"/>
      <c r="F129" s="219" t="s">
        <v>464</v>
      </c>
      <c r="G129" s="198"/>
      <c r="H129" s="198" t="s">
        <v>470</v>
      </c>
      <c r="I129" s="198" t="s">
        <v>460</v>
      </c>
      <c r="J129" s="198">
        <v>15</v>
      </c>
      <c r="K129" s="244"/>
    </row>
    <row r="130" spans="2:11" s="1" customFormat="1" ht="15" customHeight="1">
      <c r="B130" s="241"/>
      <c r="C130" s="222" t="s">
        <v>471</v>
      </c>
      <c r="D130" s="222"/>
      <c r="E130" s="222"/>
      <c r="F130" s="223" t="s">
        <v>464</v>
      </c>
      <c r="G130" s="222"/>
      <c r="H130" s="222" t="s">
        <v>472</v>
      </c>
      <c r="I130" s="222" t="s">
        <v>460</v>
      </c>
      <c r="J130" s="222">
        <v>15</v>
      </c>
      <c r="K130" s="244"/>
    </row>
    <row r="131" spans="2:11" s="1" customFormat="1" ht="15" customHeight="1">
      <c r="B131" s="241"/>
      <c r="C131" s="222" t="s">
        <v>473</v>
      </c>
      <c r="D131" s="222"/>
      <c r="E131" s="222"/>
      <c r="F131" s="223" t="s">
        <v>464</v>
      </c>
      <c r="G131" s="222"/>
      <c r="H131" s="222" t="s">
        <v>474</v>
      </c>
      <c r="I131" s="222" t="s">
        <v>460</v>
      </c>
      <c r="J131" s="222">
        <v>20</v>
      </c>
      <c r="K131" s="244"/>
    </row>
    <row r="132" spans="2:11" s="1" customFormat="1" ht="15" customHeight="1">
      <c r="B132" s="241"/>
      <c r="C132" s="222" t="s">
        <v>475</v>
      </c>
      <c r="D132" s="222"/>
      <c r="E132" s="222"/>
      <c r="F132" s="223" t="s">
        <v>464</v>
      </c>
      <c r="G132" s="222"/>
      <c r="H132" s="222" t="s">
        <v>476</v>
      </c>
      <c r="I132" s="222" t="s">
        <v>460</v>
      </c>
      <c r="J132" s="222">
        <v>20</v>
      </c>
      <c r="K132" s="244"/>
    </row>
    <row r="133" spans="2:11" s="1" customFormat="1" ht="15" customHeight="1">
      <c r="B133" s="241"/>
      <c r="C133" s="198" t="s">
        <v>463</v>
      </c>
      <c r="D133" s="198"/>
      <c r="E133" s="198"/>
      <c r="F133" s="219" t="s">
        <v>464</v>
      </c>
      <c r="G133" s="198"/>
      <c r="H133" s="198" t="s">
        <v>498</v>
      </c>
      <c r="I133" s="198" t="s">
        <v>460</v>
      </c>
      <c r="J133" s="198">
        <v>50</v>
      </c>
      <c r="K133" s="244"/>
    </row>
    <row r="134" spans="2:11" s="1" customFormat="1" ht="15" customHeight="1">
      <c r="B134" s="241"/>
      <c r="C134" s="198" t="s">
        <v>477</v>
      </c>
      <c r="D134" s="198"/>
      <c r="E134" s="198"/>
      <c r="F134" s="219" t="s">
        <v>464</v>
      </c>
      <c r="G134" s="198"/>
      <c r="H134" s="198" t="s">
        <v>498</v>
      </c>
      <c r="I134" s="198" t="s">
        <v>460</v>
      </c>
      <c r="J134" s="198">
        <v>50</v>
      </c>
      <c r="K134" s="244"/>
    </row>
    <row r="135" spans="2:11" s="1" customFormat="1" ht="15" customHeight="1">
      <c r="B135" s="241"/>
      <c r="C135" s="198" t="s">
        <v>483</v>
      </c>
      <c r="D135" s="198"/>
      <c r="E135" s="198"/>
      <c r="F135" s="219" t="s">
        <v>464</v>
      </c>
      <c r="G135" s="198"/>
      <c r="H135" s="198" t="s">
        <v>498</v>
      </c>
      <c r="I135" s="198" t="s">
        <v>460</v>
      </c>
      <c r="J135" s="198">
        <v>50</v>
      </c>
      <c r="K135" s="244"/>
    </row>
    <row r="136" spans="2:11" s="1" customFormat="1" ht="15" customHeight="1">
      <c r="B136" s="241"/>
      <c r="C136" s="198" t="s">
        <v>485</v>
      </c>
      <c r="D136" s="198"/>
      <c r="E136" s="198"/>
      <c r="F136" s="219" t="s">
        <v>464</v>
      </c>
      <c r="G136" s="198"/>
      <c r="H136" s="198" t="s">
        <v>498</v>
      </c>
      <c r="I136" s="198" t="s">
        <v>460</v>
      </c>
      <c r="J136" s="198">
        <v>50</v>
      </c>
      <c r="K136" s="244"/>
    </row>
    <row r="137" spans="2:11" s="1" customFormat="1" ht="15" customHeight="1">
      <c r="B137" s="241"/>
      <c r="C137" s="198" t="s">
        <v>486</v>
      </c>
      <c r="D137" s="198"/>
      <c r="E137" s="198"/>
      <c r="F137" s="219" t="s">
        <v>464</v>
      </c>
      <c r="G137" s="198"/>
      <c r="H137" s="198" t="s">
        <v>511</v>
      </c>
      <c r="I137" s="198" t="s">
        <v>460</v>
      </c>
      <c r="J137" s="198">
        <v>255</v>
      </c>
      <c r="K137" s="244"/>
    </row>
    <row r="138" spans="2:11" s="1" customFormat="1" ht="15" customHeight="1">
      <c r="B138" s="241"/>
      <c r="C138" s="198" t="s">
        <v>488</v>
      </c>
      <c r="D138" s="198"/>
      <c r="E138" s="198"/>
      <c r="F138" s="219" t="s">
        <v>458</v>
      </c>
      <c r="G138" s="198"/>
      <c r="H138" s="198" t="s">
        <v>512</v>
      </c>
      <c r="I138" s="198" t="s">
        <v>490</v>
      </c>
      <c r="J138" s="198"/>
      <c r="K138" s="244"/>
    </row>
    <row r="139" spans="2:11" s="1" customFormat="1" ht="15" customHeight="1">
      <c r="B139" s="241"/>
      <c r="C139" s="198" t="s">
        <v>491</v>
      </c>
      <c r="D139" s="198"/>
      <c r="E139" s="198"/>
      <c r="F139" s="219" t="s">
        <v>458</v>
      </c>
      <c r="G139" s="198"/>
      <c r="H139" s="198" t="s">
        <v>513</v>
      </c>
      <c r="I139" s="198" t="s">
        <v>493</v>
      </c>
      <c r="J139" s="198"/>
      <c r="K139" s="244"/>
    </row>
    <row r="140" spans="2:11" s="1" customFormat="1" ht="15" customHeight="1">
      <c r="B140" s="241"/>
      <c r="C140" s="198" t="s">
        <v>494</v>
      </c>
      <c r="D140" s="198"/>
      <c r="E140" s="198"/>
      <c r="F140" s="219" t="s">
        <v>458</v>
      </c>
      <c r="G140" s="198"/>
      <c r="H140" s="198" t="s">
        <v>494</v>
      </c>
      <c r="I140" s="198" t="s">
        <v>493</v>
      </c>
      <c r="J140" s="198"/>
      <c r="K140" s="244"/>
    </row>
    <row r="141" spans="2:11" s="1" customFormat="1" ht="15" customHeight="1">
      <c r="B141" s="241"/>
      <c r="C141" s="198" t="s">
        <v>37</v>
      </c>
      <c r="D141" s="198"/>
      <c r="E141" s="198"/>
      <c r="F141" s="219" t="s">
        <v>458</v>
      </c>
      <c r="G141" s="198"/>
      <c r="H141" s="198" t="s">
        <v>514</v>
      </c>
      <c r="I141" s="198" t="s">
        <v>493</v>
      </c>
      <c r="J141" s="198"/>
      <c r="K141" s="244"/>
    </row>
    <row r="142" spans="2:11" s="1" customFormat="1" ht="15" customHeight="1">
      <c r="B142" s="241"/>
      <c r="C142" s="198" t="s">
        <v>515</v>
      </c>
      <c r="D142" s="198"/>
      <c r="E142" s="198"/>
      <c r="F142" s="219" t="s">
        <v>458</v>
      </c>
      <c r="G142" s="198"/>
      <c r="H142" s="198" t="s">
        <v>516</v>
      </c>
      <c r="I142" s="198" t="s">
        <v>493</v>
      </c>
      <c r="J142" s="198"/>
      <c r="K142" s="244"/>
    </row>
    <row r="143" spans="2:11" s="1" customFormat="1" ht="15" customHeight="1">
      <c r="B143" s="245"/>
      <c r="C143" s="246"/>
      <c r="D143" s="246"/>
      <c r="E143" s="246"/>
      <c r="F143" s="246"/>
      <c r="G143" s="246"/>
      <c r="H143" s="246"/>
      <c r="I143" s="246"/>
      <c r="J143" s="246"/>
      <c r="K143" s="247"/>
    </row>
    <row r="144" spans="2:11" s="1" customFormat="1" ht="18.75" customHeight="1">
      <c r="B144" s="232"/>
      <c r="C144" s="232"/>
      <c r="D144" s="232"/>
      <c r="E144" s="232"/>
      <c r="F144" s="233"/>
      <c r="G144" s="232"/>
      <c r="H144" s="232"/>
      <c r="I144" s="232"/>
      <c r="J144" s="232"/>
      <c r="K144" s="232"/>
    </row>
    <row r="145" spans="2:11" s="1" customFormat="1" ht="18.75" customHeight="1">
      <c r="B145" s="205"/>
      <c r="C145" s="205"/>
      <c r="D145" s="205"/>
      <c r="E145" s="205"/>
      <c r="F145" s="205"/>
      <c r="G145" s="205"/>
      <c r="H145" s="205"/>
      <c r="I145" s="205"/>
      <c r="J145" s="205"/>
      <c r="K145" s="205"/>
    </row>
    <row r="146" spans="2:11" s="1" customFormat="1" ht="7.5" customHeight="1">
      <c r="B146" s="206"/>
      <c r="C146" s="207"/>
      <c r="D146" s="207"/>
      <c r="E146" s="207"/>
      <c r="F146" s="207"/>
      <c r="G146" s="207"/>
      <c r="H146" s="207"/>
      <c r="I146" s="207"/>
      <c r="J146" s="207"/>
      <c r="K146" s="208"/>
    </row>
    <row r="147" spans="2:11" s="1" customFormat="1" ht="45" customHeight="1">
      <c r="B147" s="209"/>
      <c r="C147" s="309" t="s">
        <v>517</v>
      </c>
      <c r="D147" s="309"/>
      <c r="E147" s="309"/>
      <c r="F147" s="309"/>
      <c r="G147" s="309"/>
      <c r="H147" s="309"/>
      <c r="I147" s="309"/>
      <c r="J147" s="309"/>
      <c r="K147" s="210"/>
    </row>
    <row r="148" spans="2:11" s="1" customFormat="1" ht="17.25" customHeight="1">
      <c r="B148" s="209"/>
      <c r="C148" s="211" t="s">
        <v>452</v>
      </c>
      <c r="D148" s="211"/>
      <c r="E148" s="211"/>
      <c r="F148" s="211" t="s">
        <v>453</v>
      </c>
      <c r="G148" s="212"/>
      <c r="H148" s="211" t="s">
        <v>53</v>
      </c>
      <c r="I148" s="211" t="s">
        <v>56</v>
      </c>
      <c r="J148" s="211" t="s">
        <v>454</v>
      </c>
      <c r="K148" s="210"/>
    </row>
    <row r="149" spans="2:11" s="1" customFormat="1" ht="17.25" customHeight="1">
      <c r="B149" s="209"/>
      <c r="C149" s="213" t="s">
        <v>455</v>
      </c>
      <c r="D149" s="213"/>
      <c r="E149" s="213"/>
      <c r="F149" s="214" t="s">
        <v>456</v>
      </c>
      <c r="G149" s="215"/>
      <c r="H149" s="213"/>
      <c r="I149" s="213"/>
      <c r="J149" s="213" t="s">
        <v>457</v>
      </c>
      <c r="K149" s="210"/>
    </row>
    <row r="150" spans="2:11" s="1" customFormat="1" ht="5.25" customHeight="1">
      <c r="B150" s="221"/>
      <c r="C150" s="216"/>
      <c r="D150" s="216"/>
      <c r="E150" s="216"/>
      <c r="F150" s="216"/>
      <c r="G150" s="217"/>
      <c r="H150" s="216"/>
      <c r="I150" s="216"/>
      <c r="J150" s="216"/>
      <c r="K150" s="244"/>
    </row>
    <row r="151" spans="2:11" s="1" customFormat="1" ht="15" customHeight="1">
      <c r="B151" s="221"/>
      <c r="C151" s="248" t="s">
        <v>461</v>
      </c>
      <c r="D151" s="198"/>
      <c r="E151" s="198"/>
      <c r="F151" s="249" t="s">
        <v>458</v>
      </c>
      <c r="G151" s="198"/>
      <c r="H151" s="248" t="s">
        <v>498</v>
      </c>
      <c r="I151" s="248" t="s">
        <v>460</v>
      </c>
      <c r="J151" s="248">
        <v>120</v>
      </c>
      <c r="K151" s="244"/>
    </row>
    <row r="152" spans="2:11" s="1" customFormat="1" ht="15" customHeight="1">
      <c r="B152" s="221"/>
      <c r="C152" s="248" t="s">
        <v>507</v>
      </c>
      <c r="D152" s="198"/>
      <c r="E152" s="198"/>
      <c r="F152" s="249" t="s">
        <v>458</v>
      </c>
      <c r="G152" s="198"/>
      <c r="H152" s="248" t="s">
        <v>518</v>
      </c>
      <c r="I152" s="248" t="s">
        <v>460</v>
      </c>
      <c r="J152" s="248" t="s">
        <v>509</v>
      </c>
      <c r="K152" s="244"/>
    </row>
    <row r="153" spans="2:11" s="1" customFormat="1" ht="15" customHeight="1">
      <c r="B153" s="221"/>
      <c r="C153" s="248" t="s">
        <v>406</v>
      </c>
      <c r="D153" s="198"/>
      <c r="E153" s="198"/>
      <c r="F153" s="249" t="s">
        <v>458</v>
      </c>
      <c r="G153" s="198"/>
      <c r="H153" s="248" t="s">
        <v>519</v>
      </c>
      <c r="I153" s="248" t="s">
        <v>460</v>
      </c>
      <c r="J153" s="248" t="s">
        <v>509</v>
      </c>
      <c r="K153" s="244"/>
    </row>
    <row r="154" spans="2:11" s="1" customFormat="1" ht="15" customHeight="1">
      <c r="B154" s="221"/>
      <c r="C154" s="248" t="s">
        <v>463</v>
      </c>
      <c r="D154" s="198"/>
      <c r="E154" s="198"/>
      <c r="F154" s="249" t="s">
        <v>464</v>
      </c>
      <c r="G154" s="198"/>
      <c r="H154" s="248" t="s">
        <v>498</v>
      </c>
      <c r="I154" s="248" t="s">
        <v>460</v>
      </c>
      <c r="J154" s="248">
        <v>50</v>
      </c>
      <c r="K154" s="244"/>
    </row>
    <row r="155" spans="2:11" s="1" customFormat="1" ht="15" customHeight="1">
      <c r="B155" s="221"/>
      <c r="C155" s="248" t="s">
        <v>466</v>
      </c>
      <c r="D155" s="198"/>
      <c r="E155" s="198"/>
      <c r="F155" s="249" t="s">
        <v>458</v>
      </c>
      <c r="G155" s="198"/>
      <c r="H155" s="248" t="s">
        <v>498</v>
      </c>
      <c r="I155" s="248" t="s">
        <v>468</v>
      </c>
      <c r="J155" s="248"/>
      <c r="K155" s="244"/>
    </row>
    <row r="156" spans="2:11" s="1" customFormat="1" ht="15" customHeight="1">
      <c r="B156" s="221"/>
      <c r="C156" s="248" t="s">
        <v>477</v>
      </c>
      <c r="D156" s="198"/>
      <c r="E156" s="198"/>
      <c r="F156" s="249" t="s">
        <v>464</v>
      </c>
      <c r="G156" s="198"/>
      <c r="H156" s="248" t="s">
        <v>498</v>
      </c>
      <c r="I156" s="248" t="s">
        <v>460</v>
      </c>
      <c r="J156" s="248">
        <v>50</v>
      </c>
      <c r="K156" s="244"/>
    </row>
    <row r="157" spans="2:11" s="1" customFormat="1" ht="15" customHeight="1">
      <c r="B157" s="221"/>
      <c r="C157" s="248" t="s">
        <v>485</v>
      </c>
      <c r="D157" s="198"/>
      <c r="E157" s="198"/>
      <c r="F157" s="249" t="s">
        <v>464</v>
      </c>
      <c r="G157" s="198"/>
      <c r="H157" s="248" t="s">
        <v>498</v>
      </c>
      <c r="I157" s="248" t="s">
        <v>460</v>
      </c>
      <c r="J157" s="248">
        <v>50</v>
      </c>
      <c r="K157" s="244"/>
    </row>
    <row r="158" spans="2:11" s="1" customFormat="1" ht="15" customHeight="1">
      <c r="B158" s="221"/>
      <c r="C158" s="248" t="s">
        <v>483</v>
      </c>
      <c r="D158" s="198"/>
      <c r="E158" s="198"/>
      <c r="F158" s="249" t="s">
        <v>464</v>
      </c>
      <c r="G158" s="198"/>
      <c r="H158" s="248" t="s">
        <v>498</v>
      </c>
      <c r="I158" s="248" t="s">
        <v>460</v>
      </c>
      <c r="J158" s="248">
        <v>50</v>
      </c>
      <c r="K158" s="244"/>
    </row>
    <row r="159" spans="2:11" s="1" customFormat="1" ht="15" customHeight="1">
      <c r="B159" s="221"/>
      <c r="C159" s="248" t="s">
        <v>90</v>
      </c>
      <c r="D159" s="198"/>
      <c r="E159" s="198"/>
      <c r="F159" s="249" t="s">
        <v>458</v>
      </c>
      <c r="G159" s="198"/>
      <c r="H159" s="248" t="s">
        <v>520</v>
      </c>
      <c r="I159" s="248" t="s">
        <v>460</v>
      </c>
      <c r="J159" s="248" t="s">
        <v>521</v>
      </c>
      <c r="K159" s="244"/>
    </row>
    <row r="160" spans="2:11" s="1" customFormat="1" ht="15" customHeight="1">
      <c r="B160" s="221"/>
      <c r="C160" s="248" t="s">
        <v>522</v>
      </c>
      <c r="D160" s="198"/>
      <c r="E160" s="198"/>
      <c r="F160" s="249" t="s">
        <v>458</v>
      </c>
      <c r="G160" s="198"/>
      <c r="H160" s="248" t="s">
        <v>523</v>
      </c>
      <c r="I160" s="248" t="s">
        <v>493</v>
      </c>
      <c r="J160" s="248"/>
      <c r="K160" s="244"/>
    </row>
    <row r="161" spans="2:11" s="1" customFormat="1" ht="15" customHeight="1">
      <c r="B161" s="250"/>
      <c r="C161" s="230"/>
      <c r="D161" s="230"/>
      <c r="E161" s="230"/>
      <c r="F161" s="230"/>
      <c r="G161" s="230"/>
      <c r="H161" s="230"/>
      <c r="I161" s="230"/>
      <c r="J161" s="230"/>
      <c r="K161" s="251"/>
    </row>
    <row r="162" spans="2:11" s="1" customFormat="1" ht="18.75" customHeight="1">
      <c r="B162" s="232"/>
      <c r="C162" s="242"/>
      <c r="D162" s="242"/>
      <c r="E162" s="242"/>
      <c r="F162" s="252"/>
      <c r="G162" s="242"/>
      <c r="H162" s="242"/>
      <c r="I162" s="242"/>
      <c r="J162" s="242"/>
      <c r="K162" s="232"/>
    </row>
    <row r="163" spans="2:11" s="1" customFormat="1" ht="18.75" customHeight="1">
      <c r="B163" s="205"/>
      <c r="C163" s="205"/>
      <c r="D163" s="205"/>
      <c r="E163" s="205"/>
      <c r="F163" s="205"/>
      <c r="G163" s="205"/>
      <c r="H163" s="205"/>
      <c r="I163" s="205"/>
      <c r="J163" s="205"/>
      <c r="K163" s="205"/>
    </row>
    <row r="164" spans="2:11" s="1" customFormat="1" ht="7.5" customHeight="1">
      <c r="B164" s="187"/>
      <c r="C164" s="188"/>
      <c r="D164" s="188"/>
      <c r="E164" s="188"/>
      <c r="F164" s="188"/>
      <c r="G164" s="188"/>
      <c r="H164" s="188"/>
      <c r="I164" s="188"/>
      <c r="J164" s="188"/>
      <c r="K164" s="189"/>
    </row>
    <row r="165" spans="2:11" s="1" customFormat="1" ht="45" customHeight="1">
      <c r="B165" s="190"/>
      <c r="C165" s="310" t="s">
        <v>524</v>
      </c>
      <c r="D165" s="310"/>
      <c r="E165" s="310"/>
      <c r="F165" s="310"/>
      <c r="G165" s="310"/>
      <c r="H165" s="310"/>
      <c r="I165" s="310"/>
      <c r="J165" s="310"/>
      <c r="K165" s="191"/>
    </row>
    <row r="166" spans="2:11" s="1" customFormat="1" ht="17.25" customHeight="1">
      <c r="B166" s="190"/>
      <c r="C166" s="211" t="s">
        <v>452</v>
      </c>
      <c r="D166" s="211"/>
      <c r="E166" s="211"/>
      <c r="F166" s="211" t="s">
        <v>453</v>
      </c>
      <c r="G166" s="253"/>
      <c r="H166" s="254" t="s">
        <v>53</v>
      </c>
      <c r="I166" s="254" t="s">
        <v>56</v>
      </c>
      <c r="J166" s="211" t="s">
        <v>454</v>
      </c>
      <c r="K166" s="191"/>
    </row>
    <row r="167" spans="2:11" s="1" customFormat="1" ht="17.25" customHeight="1">
      <c r="B167" s="192"/>
      <c r="C167" s="213" t="s">
        <v>455</v>
      </c>
      <c r="D167" s="213"/>
      <c r="E167" s="213"/>
      <c r="F167" s="214" t="s">
        <v>456</v>
      </c>
      <c r="G167" s="255"/>
      <c r="H167" s="256"/>
      <c r="I167" s="256"/>
      <c r="J167" s="213" t="s">
        <v>457</v>
      </c>
      <c r="K167" s="193"/>
    </row>
    <row r="168" spans="2:11" s="1" customFormat="1" ht="5.25" customHeight="1">
      <c r="B168" s="221"/>
      <c r="C168" s="216"/>
      <c r="D168" s="216"/>
      <c r="E168" s="216"/>
      <c r="F168" s="216"/>
      <c r="G168" s="217"/>
      <c r="H168" s="216"/>
      <c r="I168" s="216"/>
      <c r="J168" s="216"/>
      <c r="K168" s="244"/>
    </row>
    <row r="169" spans="2:11" s="1" customFormat="1" ht="15" customHeight="1">
      <c r="B169" s="221"/>
      <c r="C169" s="198" t="s">
        <v>461</v>
      </c>
      <c r="D169" s="198"/>
      <c r="E169" s="198"/>
      <c r="F169" s="219" t="s">
        <v>458</v>
      </c>
      <c r="G169" s="198"/>
      <c r="H169" s="198" t="s">
        <v>498</v>
      </c>
      <c r="I169" s="198" t="s">
        <v>460</v>
      </c>
      <c r="J169" s="198">
        <v>120</v>
      </c>
      <c r="K169" s="244"/>
    </row>
    <row r="170" spans="2:11" s="1" customFormat="1" ht="15" customHeight="1">
      <c r="B170" s="221"/>
      <c r="C170" s="198" t="s">
        <v>507</v>
      </c>
      <c r="D170" s="198"/>
      <c r="E170" s="198"/>
      <c r="F170" s="219" t="s">
        <v>458</v>
      </c>
      <c r="G170" s="198"/>
      <c r="H170" s="198" t="s">
        <v>508</v>
      </c>
      <c r="I170" s="198" t="s">
        <v>460</v>
      </c>
      <c r="J170" s="198" t="s">
        <v>509</v>
      </c>
      <c r="K170" s="244"/>
    </row>
    <row r="171" spans="2:11" s="1" customFormat="1" ht="15" customHeight="1">
      <c r="B171" s="221"/>
      <c r="C171" s="198" t="s">
        <v>406</v>
      </c>
      <c r="D171" s="198"/>
      <c r="E171" s="198"/>
      <c r="F171" s="219" t="s">
        <v>458</v>
      </c>
      <c r="G171" s="198"/>
      <c r="H171" s="198" t="s">
        <v>525</v>
      </c>
      <c r="I171" s="198" t="s">
        <v>460</v>
      </c>
      <c r="J171" s="198" t="s">
        <v>509</v>
      </c>
      <c r="K171" s="244"/>
    </row>
    <row r="172" spans="2:11" s="1" customFormat="1" ht="15" customHeight="1">
      <c r="B172" s="221"/>
      <c r="C172" s="198" t="s">
        <v>463</v>
      </c>
      <c r="D172" s="198"/>
      <c r="E172" s="198"/>
      <c r="F172" s="219" t="s">
        <v>464</v>
      </c>
      <c r="G172" s="198"/>
      <c r="H172" s="198" t="s">
        <v>525</v>
      </c>
      <c r="I172" s="198" t="s">
        <v>460</v>
      </c>
      <c r="J172" s="198">
        <v>50</v>
      </c>
      <c r="K172" s="244"/>
    </row>
    <row r="173" spans="2:11" s="1" customFormat="1" ht="15" customHeight="1">
      <c r="B173" s="221"/>
      <c r="C173" s="198" t="s">
        <v>466</v>
      </c>
      <c r="D173" s="198"/>
      <c r="E173" s="198"/>
      <c r="F173" s="219" t="s">
        <v>458</v>
      </c>
      <c r="G173" s="198"/>
      <c r="H173" s="198" t="s">
        <v>525</v>
      </c>
      <c r="I173" s="198" t="s">
        <v>468</v>
      </c>
      <c r="J173" s="198"/>
      <c r="K173" s="244"/>
    </row>
    <row r="174" spans="2:11" s="1" customFormat="1" ht="15" customHeight="1">
      <c r="B174" s="221"/>
      <c r="C174" s="198" t="s">
        <v>477</v>
      </c>
      <c r="D174" s="198"/>
      <c r="E174" s="198"/>
      <c r="F174" s="219" t="s">
        <v>464</v>
      </c>
      <c r="G174" s="198"/>
      <c r="H174" s="198" t="s">
        <v>525</v>
      </c>
      <c r="I174" s="198" t="s">
        <v>460</v>
      </c>
      <c r="J174" s="198">
        <v>50</v>
      </c>
      <c r="K174" s="244"/>
    </row>
    <row r="175" spans="2:11" s="1" customFormat="1" ht="15" customHeight="1">
      <c r="B175" s="221"/>
      <c r="C175" s="198" t="s">
        <v>485</v>
      </c>
      <c r="D175" s="198"/>
      <c r="E175" s="198"/>
      <c r="F175" s="219" t="s">
        <v>464</v>
      </c>
      <c r="G175" s="198"/>
      <c r="H175" s="198" t="s">
        <v>525</v>
      </c>
      <c r="I175" s="198" t="s">
        <v>460</v>
      </c>
      <c r="J175" s="198">
        <v>50</v>
      </c>
      <c r="K175" s="244"/>
    </row>
    <row r="176" spans="2:11" s="1" customFormat="1" ht="15" customHeight="1">
      <c r="B176" s="221"/>
      <c r="C176" s="198" t="s">
        <v>483</v>
      </c>
      <c r="D176" s="198"/>
      <c r="E176" s="198"/>
      <c r="F176" s="219" t="s">
        <v>464</v>
      </c>
      <c r="G176" s="198"/>
      <c r="H176" s="198" t="s">
        <v>525</v>
      </c>
      <c r="I176" s="198" t="s">
        <v>460</v>
      </c>
      <c r="J176" s="198">
        <v>50</v>
      </c>
      <c r="K176" s="244"/>
    </row>
    <row r="177" spans="2:11" s="1" customFormat="1" ht="15" customHeight="1">
      <c r="B177" s="221"/>
      <c r="C177" s="198" t="s">
        <v>109</v>
      </c>
      <c r="D177" s="198"/>
      <c r="E177" s="198"/>
      <c r="F177" s="219" t="s">
        <v>458</v>
      </c>
      <c r="G177" s="198"/>
      <c r="H177" s="198" t="s">
        <v>526</v>
      </c>
      <c r="I177" s="198" t="s">
        <v>527</v>
      </c>
      <c r="J177" s="198"/>
      <c r="K177" s="244"/>
    </row>
    <row r="178" spans="2:11" s="1" customFormat="1" ht="15" customHeight="1">
      <c r="B178" s="221"/>
      <c r="C178" s="198" t="s">
        <v>56</v>
      </c>
      <c r="D178" s="198"/>
      <c r="E178" s="198"/>
      <c r="F178" s="219" t="s">
        <v>458</v>
      </c>
      <c r="G178" s="198"/>
      <c r="H178" s="198" t="s">
        <v>528</v>
      </c>
      <c r="I178" s="198" t="s">
        <v>529</v>
      </c>
      <c r="J178" s="198">
        <v>1</v>
      </c>
      <c r="K178" s="244"/>
    </row>
    <row r="179" spans="2:11" s="1" customFormat="1" ht="15" customHeight="1">
      <c r="B179" s="221"/>
      <c r="C179" s="198" t="s">
        <v>52</v>
      </c>
      <c r="D179" s="198"/>
      <c r="E179" s="198"/>
      <c r="F179" s="219" t="s">
        <v>458</v>
      </c>
      <c r="G179" s="198"/>
      <c r="H179" s="198" t="s">
        <v>530</v>
      </c>
      <c r="I179" s="198" t="s">
        <v>460</v>
      </c>
      <c r="J179" s="198">
        <v>20</v>
      </c>
      <c r="K179" s="244"/>
    </row>
    <row r="180" spans="2:11" s="1" customFormat="1" ht="15" customHeight="1">
      <c r="B180" s="221"/>
      <c r="C180" s="198" t="s">
        <v>53</v>
      </c>
      <c r="D180" s="198"/>
      <c r="E180" s="198"/>
      <c r="F180" s="219" t="s">
        <v>458</v>
      </c>
      <c r="G180" s="198"/>
      <c r="H180" s="198" t="s">
        <v>531</v>
      </c>
      <c r="I180" s="198" t="s">
        <v>460</v>
      </c>
      <c r="J180" s="198">
        <v>255</v>
      </c>
      <c r="K180" s="244"/>
    </row>
    <row r="181" spans="2:11" s="1" customFormat="1" ht="15" customHeight="1">
      <c r="B181" s="221"/>
      <c r="C181" s="198" t="s">
        <v>110</v>
      </c>
      <c r="D181" s="198"/>
      <c r="E181" s="198"/>
      <c r="F181" s="219" t="s">
        <v>458</v>
      </c>
      <c r="G181" s="198"/>
      <c r="H181" s="198" t="s">
        <v>422</v>
      </c>
      <c r="I181" s="198" t="s">
        <v>460</v>
      </c>
      <c r="J181" s="198">
        <v>10</v>
      </c>
      <c r="K181" s="244"/>
    </row>
    <row r="182" spans="2:11" s="1" customFormat="1" ht="15" customHeight="1">
      <c r="B182" s="221"/>
      <c r="C182" s="198" t="s">
        <v>111</v>
      </c>
      <c r="D182" s="198"/>
      <c r="E182" s="198"/>
      <c r="F182" s="219" t="s">
        <v>458</v>
      </c>
      <c r="G182" s="198"/>
      <c r="H182" s="198" t="s">
        <v>532</v>
      </c>
      <c r="I182" s="198" t="s">
        <v>493</v>
      </c>
      <c r="J182" s="198"/>
      <c r="K182" s="244"/>
    </row>
    <row r="183" spans="2:11" s="1" customFormat="1" ht="15" customHeight="1">
      <c r="B183" s="221"/>
      <c r="C183" s="198" t="s">
        <v>533</v>
      </c>
      <c r="D183" s="198"/>
      <c r="E183" s="198"/>
      <c r="F183" s="219" t="s">
        <v>458</v>
      </c>
      <c r="G183" s="198"/>
      <c r="H183" s="198" t="s">
        <v>534</v>
      </c>
      <c r="I183" s="198" t="s">
        <v>493</v>
      </c>
      <c r="J183" s="198"/>
      <c r="K183" s="244"/>
    </row>
    <row r="184" spans="2:11" s="1" customFormat="1" ht="15" customHeight="1">
      <c r="B184" s="221"/>
      <c r="C184" s="198" t="s">
        <v>522</v>
      </c>
      <c r="D184" s="198"/>
      <c r="E184" s="198"/>
      <c r="F184" s="219" t="s">
        <v>458</v>
      </c>
      <c r="G184" s="198"/>
      <c r="H184" s="198" t="s">
        <v>535</v>
      </c>
      <c r="I184" s="198" t="s">
        <v>493</v>
      </c>
      <c r="J184" s="198"/>
      <c r="K184" s="244"/>
    </row>
    <row r="185" spans="2:11" s="1" customFormat="1" ht="15" customHeight="1">
      <c r="B185" s="221"/>
      <c r="C185" s="198" t="s">
        <v>113</v>
      </c>
      <c r="D185" s="198"/>
      <c r="E185" s="198"/>
      <c r="F185" s="219" t="s">
        <v>464</v>
      </c>
      <c r="G185" s="198"/>
      <c r="H185" s="198" t="s">
        <v>536</v>
      </c>
      <c r="I185" s="198" t="s">
        <v>460</v>
      </c>
      <c r="J185" s="198">
        <v>50</v>
      </c>
      <c r="K185" s="244"/>
    </row>
    <row r="186" spans="2:11" s="1" customFormat="1" ht="15" customHeight="1">
      <c r="B186" s="221"/>
      <c r="C186" s="198" t="s">
        <v>537</v>
      </c>
      <c r="D186" s="198"/>
      <c r="E186" s="198"/>
      <c r="F186" s="219" t="s">
        <v>464</v>
      </c>
      <c r="G186" s="198"/>
      <c r="H186" s="198" t="s">
        <v>538</v>
      </c>
      <c r="I186" s="198" t="s">
        <v>539</v>
      </c>
      <c r="J186" s="198"/>
      <c r="K186" s="244"/>
    </row>
    <row r="187" spans="2:11" s="1" customFormat="1" ht="15" customHeight="1">
      <c r="B187" s="221"/>
      <c r="C187" s="198" t="s">
        <v>540</v>
      </c>
      <c r="D187" s="198"/>
      <c r="E187" s="198"/>
      <c r="F187" s="219" t="s">
        <v>464</v>
      </c>
      <c r="G187" s="198"/>
      <c r="H187" s="198" t="s">
        <v>541</v>
      </c>
      <c r="I187" s="198" t="s">
        <v>539</v>
      </c>
      <c r="J187" s="198"/>
      <c r="K187" s="244"/>
    </row>
    <row r="188" spans="2:11" s="1" customFormat="1" ht="15" customHeight="1">
      <c r="B188" s="221"/>
      <c r="C188" s="198" t="s">
        <v>542</v>
      </c>
      <c r="D188" s="198"/>
      <c r="E188" s="198"/>
      <c r="F188" s="219" t="s">
        <v>464</v>
      </c>
      <c r="G188" s="198"/>
      <c r="H188" s="198" t="s">
        <v>543</v>
      </c>
      <c r="I188" s="198" t="s">
        <v>539</v>
      </c>
      <c r="J188" s="198"/>
      <c r="K188" s="244"/>
    </row>
    <row r="189" spans="2:11" s="1" customFormat="1" ht="15" customHeight="1">
      <c r="B189" s="221"/>
      <c r="C189" s="257" t="s">
        <v>544</v>
      </c>
      <c r="D189" s="198"/>
      <c r="E189" s="198"/>
      <c r="F189" s="219" t="s">
        <v>464</v>
      </c>
      <c r="G189" s="198"/>
      <c r="H189" s="198" t="s">
        <v>545</v>
      </c>
      <c r="I189" s="198" t="s">
        <v>546</v>
      </c>
      <c r="J189" s="258" t="s">
        <v>547</v>
      </c>
      <c r="K189" s="244"/>
    </row>
    <row r="190" spans="2:11" s="1" customFormat="1" ht="15" customHeight="1">
      <c r="B190" s="221"/>
      <c r="C190" s="257" t="s">
        <v>41</v>
      </c>
      <c r="D190" s="198"/>
      <c r="E190" s="198"/>
      <c r="F190" s="219" t="s">
        <v>458</v>
      </c>
      <c r="G190" s="198"/>
      <c r="H190" s="195" t="s">
        <v>548</v>
      </c>
      <c r="I190" s="198" t="s">
        <v>549</v>
      </c>
      <c r="J190" s="198"/>
      <c r="K190" s="244"/>
    </row>
    <row r="191" spans="2:11" s="1" customFormat="1" ht="15" customHeight="1">
      <c r="B191" s="221"/>
      <c r="C191" s="257" t="s">
        <v>550</v>
      </c>
      <c r="D191" s="198"/>
      <c r="E191" s="198"/>
      <c r="F191" s="219" t="s">
        <v>458</v>
      </c>
      <c r="G191" s="198"/>
      <c r="H191" s="198" t="s">
        <v>551</v>
      </c>
      <c r="I191" s="198" t="s">
        <v>493</v>
      </c>
      <c r="J191" s="198"/>
      <c r="K191" s="244"/>
    </row>
    <row r="192" spans="2:11" s="1" customFormat="1" ht="15" customHeight="1">
      <c r="B192" s="221"/>
      <c r="C192" s="257" t="s">
        <v>552</v>
      </c>
      <c r="D192" s="198"/>
      <c r="E192" s="198"/>
      <c r="F192" s="219" t="s">
        <v>458</v>
      </c>
      <c r="G192" s="198"/>
      <c r="H192" s="198" t="s">
        <v>553</v>
      </c>
      <c r="I192" s="198" t="s">
        <v>493</v>
      </c>
      <c r="J192" s="198"/>
      <c r="K192" s="244"/>
    </row>
    <row r="193" spans="2:11" s="1" customFormat="1" ht="15" customHeight="1">
      <c r="B193" s="221"/>
      <c r="C193" s="257" t="s">
        <v>554</v>
      </c>
      <c r="D193" s="198"/>
      <c r="E193" s="198"/>
      <c r="F193" s="219" t="s">
        <v>464</v>
      </c>
      <c r="G193" s="198"/>
      <c r="H193" s="198" t="s">
        <v>555</v>
      </c>
      <c r="I193" s="198" t="s">
        <v>493</v>
      </c>
      <c r="J193" s="198"/>
      <c r="K193" s="244"/>
    </row>
    <row r="194" spans="2:11" s="1" customFormat="1" ht="15" customHeight="1">
      <c r="B194" s="250"/>
      <c r="C194" s="259"/>
      <c r="D194" s="230"/>
      <c r="E194" s="230"/>
      <c r="F194" s="230"/>
      <c r="G194" s="230"/>
      <c r="H194" s="230"/>
      <c r="I194" s="230"/>
      <c r="J194" s="230"/>
      <c r="K194" s="251"/>
    </row>
    <row r="195" spans="2:11" s="1" customFormat="1" ht="18.75" customHeight="1">
      <c r="B195" s="232"/>
      <c r="C195" s="242"/>
      <c r="D195" s="242"/>
      <c r="E195" s="242"/>
      <c r="F195" s="252"/>
      <c r="G195" s="242"/>
      <c r="H195" s="242"/>
      <c r="I195" s="242"/>
      <c r="J195" s="242"/>
      <c r="K195" s="232"/>
    </row>
    <row r="196" spans="2:11" s="1" customFormat="1" ht="18.75" customHeight="1">
      <c r="B196" s="232"/>
      <c r="C196" s="242"/>
      <c r="D196" s="242"/>
      <c r="E196" s="242"/>
      <c r="F196" s="252"/>
      <c r="G196" s="242"/>
      <c r="H196" s="242"/>
      <c r="I196" s="242"/>
      <c r="J196" s="242"/>
      <c r="K196" s="232"/>
    </row>
    <row r="197" spans="2:11" s="1" customFormat="1" ht="18.75" customHeight="1">
      <c r="B197" s="205"/>
      <c r="C197" s="205"/>
      <c r="D197" s="205"/>
      <c r="E197" s="205"/>
      <c r="F197" s="205"/>
      <c r="G197" s="205"/>
      <c r="H197" s="205"/>
      <c r="I197" s="205"/>
      <c r="J197" s="205"/>
      <c r="K197" s="205"/>
    </row>
    <row r="198" spans="2:11" s="1" customFormat="1" ht="12">
      <c r="B198" s="187"/>
      <c r="C198" s="188"/>
      <c r="D198" s="188"/>
      <c r="E198" s="188"/>
      <c r="F198" s="188"/>
      <c r="G198" s="188"/>
      <c r="H198" s="188"/>
      <c r="I198" s="188"/>
      <c r="J198" s="188"/>
      <c r="K198" s="189"/>
    </row>
    <row r="199" spans="2:11" s="1" customFormat="1" ht="22.2">
      <c r="B199" s="190"/>
      <c r="C199" s="310" t="s">
        <v>556</v>
      </c>
      <c r="D199" s="310"/>
      <c r="E199" s="310"/>
      <c r="F199" s="310"/>
      <c r="G199" s="310"/>
      <c r="H199" s="310"/>
      <c r="I199" s="310"/>
      <c r="J199" s="310"/>
      <c r="K199" s="191"/>
    </row>
    <row r="200" spans="2:11" s="1" customFormat="1" ht="25.5" customHeight="1">
      <c r="B200" s="190"/>
      <c r="C200" s="260" t="s">
        <v>557</v>
      </c>
      <c r="D200" s="260"/>
      <c r="E200" s="260"/>
      <c r="F200" s="260" t="s">
        <v>558</v>
      </c>
      <c r="G200" s="261"/>
      <c r="H200" s="311" t="s">
        <v>559</v>
      </c>
      <c r="I200" s="311"/>
      <c r="J200" s="311"/>
      <c r="K200" s="191"/>
    </row>
    <row r="201" spans="2:11" s="1" customFormat="1" ht="5.25" customHeight="1">
      <c r="B201" s="221"/>
      <c r="C201" s="216"/>
      <c r="D201" s="216"/>
      <c r="E201" s="216"/>
      <c r="F201" s="216"/>
      <c r="G201" s="242"/>
      <c r="H201" s="216"/>
      <c r="I201" s="216"/>
      <c r="J201" s="216"/>
      <c r="K201" s="244"/>
    </row>
    <row r="202" spans="2:11" s="1" customFormat="1" ht="15" customHeight="1">
      <c r="B202" s="221"/>
      <c r="C202" s="198" t="s">
        <v>549</v>
      </c>
      <c r="D202" s="198"/>
      <c r="E202" s="198"/>
      <c r="F202" s="219" t="s">
        <v>42</v>
      </c>
      <c r="G202" s="198"/>
      <c r="H202" s="312" t="s">
        <v>560</v>
      </c>
      <c r="I202" s="312"/>
      <c r="J202" s="312"/>
      <c r="K202" s="244"/>
    </row>
    <row r="203" spans="2:11" s="1" customFormat="1" ht="15" customHeight="1">
      <c r="B203" s="221"/>
      <c r="C203" s="198"/>
      <c r="D203" s="198"/>
      <c r="E203" s="198"/>
      <c r="F203" s="219" t="s">
        <v>43</v>
      </c>
      <c r="G203" s="198"/>
      <c r="H203" s="312" t="s">
        <v>561</v>
      </c>
      <c r="I203" s="312"/>
      <c r="J203" s="312"/>
      <c r="K203" s="244"/>
    </row>
    <row r="204" spans="2:11" s="1" customFormat="1" ht="15" customHeight="1">
      <c r="B204" s="221"/>
      <c r="C204" s="198"/>
      <c r="D204" s="198"/>
      <c r="E204" s="198"/>
      <c r="F204" s="219" t="s">
        <v>46</v>
      </c>
      <c r="G204" s="198"/>
      <c r="H204" s="312" t="s">
        <v>562</v>
      </c>
      <c r="I204" s="312"/>
      <c r="J204" s="312"/>
      <c r="K204" s="244"/>
    </row>
    <row r="205" spans="2:11" s="1" customFormat="1" ht="15" customHeight="1">
      <c r="B205" s="221"/>
      <c r="C205" s="198"/>
      <c r="D205" s="198"/>
      <c r="E205" s="198"/>
      <c r="F205" s="219" t="s">
        <v>44</v>
      </c>
      <c r="G205" s="198"/>
      <c r="H205" s="312" t="s">
        <v>563</v>
      </c>
      <c r="I205" s="312"/>
      <c r="J205" s="312"/>
      <c r="K205" s="244"/>
    </row>
    <row r="206" spans="2:11" s="1" customFormat="1" ht="15" customHeight="1">
      <c r="B206" s="221"/>
      <c r="C206" s="198"/>
      <c r="D206" s="198"/>
      <c r="E206" s="198"/>
      <c r="F206" s="219" t="s">
        <v>45</v>
      </c>
      <c r="G206" s="198"/>
      <c r="H206" s="312" t="s">
        <v>564</v>
      </c>
      <c r="I206" s="312"/>
      <c r="J206" s="312"/>
      <c r="K206" s="244"/>
    </row>
    <row r="207" spans="2:11" s="1" customFormat="1" ht="15" customHeight="1">
      <c r="B207" s="221"/>
      <c r="C207" s="198"/>
      <c r="D207" s="198"/>
      <c r="E207" s="198"/>
      <c r="F207" s="219"/>
      <c r="G207" s="198"/>
      <c r="H207" s="198"/>
      <c r="I207" s="198"/>
      <c r="J207" s="198"/>
      <c r="K207" s="244"/>
    </row>
    <row r="208" spans="2:11" s="1" customFormat="1" ht="15" customHeight="1">
      <c r="B208" s="221"/>
      <c r="C208" s="198" t="s">
        <v>505</v>
      </c>
      <c r="D208" s="198"/>
      <c r="E208" s="198"/>
      <c r="F208" s="219" t="s">
        <v>78</v>
      </c>
      <c r="G208" s="198"/>
      <c r="H208" s="312" t="s">
        <v>565</v>
      </c>
      <c r="I208" s="312"/>
      <c r="J208" s="312"/>
      <c r="K208" s="244"/>
    </row>
    <row r="209" spans="2:11" s="1" customFormat="1" ht="15" customHeight="1">
      <c r="B209" s="221"/>
      <c r="C209" s="198"/>
      <c r="D209" s="198"/>
      <c r="E209" s="198"/>
      <c r="F209" s="219" t="s">
        <v>402</v>
      </c>
      <c r="G209" s="198"/>
      <c r="H209" s="312" t="s">
        <v>403</v>
      </c>
      <c r="I209" s="312"/>
      <c r="J209" s="312"/>
      <c r="K209" s="244"/>
    </row>
    <row r="210" spans="2:11" s="1" customFormat="1" ht="15" customHeight="1">
      <c r="B210" s="221"/>
      <c r="C210" s="198"/>
      <c r="D210" s="198"/>
      <c r="E210" s="198"/>
      <c r="F210" s="219" t="s">
        <v>400</v>
      </c>
      <c r="G210" s="198"/>
      <c r="H210" s="312" t="s">
        <v>566</v>
      </c>
      <c r="I210" s="312"/>
      <c r="J210" s="312"/>
      <c r="K210" s="244"/>
    </row>
    <row r="211" spans="2:11" s="1" customFormat="1" ht="15" customHeight="1">
      <c r="B211" s="262"/>
      <c r="C211" s="198"/>
      <c r="D211" s="198"/>
      <c r="E211" s="198"/>
      <c r="F211" s="219" t="s">
        <v>84</v>
      </c>
      <c r="G211" s="257"/>
      <c r="H211" s="313" t="s">
        <v>83</v>
      </c>
      <c r="I211" s="313"/>
      <c r="J211" s="313"/>
      <c r="K211" s="263"/>
    </row>
    <row r="212" spans="2:11" s="1" customFormat="1" ht="15" customHeight="1">
      <c r="B212" s="262"/>
      <c r="C212" s="198"/>
      <c r="D212" s="198"/>
      <c r="E212" s="198"/>
      <c r="F212" s="219" t="s">
        <v>404</v>
      </c>
      <c r="G212" s="257"/>
      <c r="H212" s="313" t="s">
        <v>567</v>
      </c>
      <c r="I212" s="313"/>
      <c r="J212" s="313"/>
      <c r="K212" s="263"/>
    </row>
    <row r="213" spans="2:11" s="1" customFormat="1" ht="15" customHeight="1">
      <c r="B213" s="262"/>
      <c r="C213" s="198"/>
      <c r="D213" s="198"/>
      <c r="E213" s="198"/>
      <c r="F213" s="219"/>
      <c r="G213" s="257"/>
      <c r="H213" s="248"/>
      <c r="I213" s="248"/>
      <c r="J213" s="248"/>
      <c r="K213" s="263"/>
    </row>
    <row r="214" spans="2:11" s="1" customFormat="1" ht="15" customHeight="1">
      <c r="B214" s="262"/>
      <c r="C214" s="198" t="s">
        <v>529</v>
      </c>
      <c r="D214" s="198"/>
      <c r="E214" s="198"/>
      <c r="F214" s="219">
        <v>1</v>
      </c>
      <c r="G214" s="257"/>
      <c r="H214" s="313" t="s">
        <v>568</v>
      </c>
      <c r="I214" s="313"/>
      <c r="J214" s="313"/>
      <c r="K214" s="263"/>
    </row>
    <row r="215" spans="2:11" s="1" customFormat="1" ht="15" customHeight="1">
      <c r="B215" s="262"/>
      <c r="C215" s="198"/>
      <c r="D215" s="198"/>
      <c r="E215" s="198"/>
      <c r="F215" s="219">
        <v>2</v>
      </c>
      <c r="G215" s="257"/>
      <c r="H215" s="313" t="s">
        <v>569</v>
      </c>
      <c r="I215" s="313"/>
      <c r="J215" s="313"/>
      <c r="K215" s="263"/>
    </row>
    <row r="216" spans="2:11" s="1" customFormat="1" ht="15" customHeight="1">
      <c r="B216" s="262"/>
      <c r="C216" s="198"/>
      <c r="D216" s="198"/>
      <c r="E216" s="198"/>
      <c r="F216" s="219">
        <v>3</v>
      </c>
      <c r="G216" s="257"/>
      <c r="H216" s="313" t="s">
        <v>570</v>
      </c>
      <c r="I216" s="313"/>
      <c r="J216" s="313"/>
      <c r="K216" s="263"/>
    </row>
    <row r="217" spans="2:11" s="1" customFormat="1" ht="15" customHeight="1">
      <c r="B217" s="262"/>
      <c r="C217" s="198"/>
      <c r="D217" s="198"/>
      <c r="E217" s="198"/>
      <c r="F217" s="219">
        <v>4</v>
      </c>
      <c r="G217" s="257"/>
      <c r="H217" s="313" t="s">
        <v>571</v>
      </c>
      <c r="I217" s="313"/>
      <c r="J217" s="313"/>
      <c r="K217" s="263"/>
    </row>
    <row r="218" spans="2:11" s="1" customFormat="1" ht="12.75" customHeight="1">
      <c r="B218" s="264"/>
      <c r="C218" s="265"/>
      <c r="D218" s="265"/>
      <c r="E218" s="265"/>
      <c r="F218" s="265"/>
      <c r="G218" s="265"/>
      <c r="H218" s="265"/>
      <c r="I218" s="265"/>
      <c r="J218" s="265"/>
      <c r="K218" s="266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021-34-01 - Obnova sdruže...</vt:lpstr>
      <vt:lpstr>021-34-00 - Vedlejší a os...</vt:lpstr>
      <vt:lpstr>Pokyny pro vyplnění</vt:lpstr>
      <vt:lpstr>'021-34-00 - Vedlejší a os...'!Názvy_tisku</vt:lpstr>
      <vt:lpstr>'021-34-01 - Obnova sdruže...'!Názvy_tisku</vt:lpstr>
      <vt:lpstr>'Rekapitulace stavby'!Názvy_tisku</vt:lpstr>
      <vt:lpstr>'021-34-00 - Vedlejší a os...'!Oblast_tisku</vt:lpstr>
      <vt:lpstr>'021-34-01 - Obnova sdruže...'!Oblast_tisku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Krčma</dc:creator>
  <cp:lastModifiedBy>marek</cp:lastModifiedBy>
  <dcterms:created xsi:type="dcterms:W3CDTF">2022-01-31T08:14:51Z</dcterms:created>
  <dcterms:modified xsi:type="dcterms:W3CDTF">2022-01-31T08:16:20Z</dcterms:modified>
</cp:coreProperties>
</file>